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1"/>
  <workbookPr codeName="ThisWorkbook"/>
  <mc:AlternateContent xmlns:mc="http://schemas.openxmlformats.org/markup-compatibility/2006">
    <mc:Choice Requires="x15">
      <x15ac:absPath xmlns:x15ac="http://schemas.microsoft.com/office/spreadsheetml/2010/11/ac" url="/Users/bigpanda/Library/Mobile Documents/com~apple~CloudDocs/Documents/inPARA · IC/4 Archive iC/SBF · SIYU/SBF ZZCH Archiv Abschluss 2023/Abschlussarbeiten/"/>
    </mc:Choice>
  </mc:AlternateContent>
  <xr:revisionPtr revIDLastSave="0" documentId="13_ncr:1_{13157BBA-160B-3345-9F04-A346364BAF62}" xr6:coauthVersionLast="47" xr6:coauthVersionMax="47" xr10:uidLastSave="{00000000-0000-0000-0000-000000000000}"/>
  <bookViews>
    <workbookView xWindow="640" yWindow="1140" windowWidth="61300" windowHeight="34340" xr2:uid="{00000000-000D-0000-FFFF-FFFF00000000}"/>
  </bookViews>
  <sheets>
    <sheet name="Erlöuterungen zum Abschluss" sheetId="9" r:id="rId1"/>
    <sheet name="Erfolgsrechnung 2023" sheetId="1" r:id="rId2"/>
    <sheet name="Bilanz 2023" sheetId="2" r:id="rId3"/>
    <sheet name="Budget 2023" sheetId="6" r:id="rId4"/>
    <sheet name="Budget 2024" sheetId="3" r:id="rId5"/>
    <sheet name="Eröffnungsbilanz" sheetId="4" r:id="rId6"/>
    <sheet name="Kostenstellen" sheetId="5"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6" l="1"/>
  <c r="E14" i="6"/>
  <c r="E26" i="6"/>
  <c r="E28" i="6"/>
  <c r="E31" i="6"/>
  <c r="E32" i="6" s="1"/>
  <c r="E34" i="6"/>
  <c r="E41" i="6"/>
  <c r="E44" i="6"/>
  <c r="E45" i="6" s="1"/>
  <c r="J12" i="6"/>
  <c r="J17" i="6"/>
  <c r="J18" i="6"/>
  <c r="J20" i="6"/>
  <c r="J23" i="6"/>
  <c r="J24" i="6"/>
  <c r="J25" i="6"/>
  <c r="E13" i="6"/>
  <c r="E15" i="6"/>
  <c r="E16" i="6"/>
  <c r="E17" i="6"/>
  <c r="E18" i="6"/>
  <c r="D47" i="6"/>
  <c r="H27" i="3"/>
  <c r="H47" i="3" s="1"/>
  <c r="H26" i="3"/>
  <c r="H21" i="3"/>
  <c r="H15" i="3"/>
  <c r="C46" i="3"/>
  <c r="B47" i="3" s="1"/>
  <c r="C45" i="3"/>
  <c r="C42" i="3"/>
  <c r="C37" i="3"/>
  <c r="C32" i="3"/>
  <c r="C29" i="3"/>
  <c r="C19" i="3"/>
  <c r="I47" i="6"/>
  <c r="I27" i="6"/>
  <c r="H27" i="6"/>
  <c r="H47" i="6" s="1"/>
  <c r="C47" i="6" s="1"/>
  <c r="I26" i="6"/>
  <c r="H26" i="6"/>
  <c r="I21" i="6"/>
  <c r="H21" i="6"/>
  <c r="J19" i="6"/>
  <c r="I15" i="6"/>
  <c r="H15" i="6"/>
  <c r="J14" i="6"/>
  <c r="J13" i="6"/>
  <c r="J10" i="6"/>
  <c r="J9" i="6"/>
  <c r="J8" i="6"/>
  <c r="J7" i="6"/>
  <c r="J6" i="6"/>
  <c r="D46" i="6"/>
  <c r="C46" i="6"/>
  <c r="D45" i="6"/>
  <c r="C45" i="6"/>
  <c r="D42" i="6"/>
  <c r="C42" i="6"/>
  <c r="E40" i="6"/>
  <c r="E39" i="6"/>
  <c r="D37" i="6"/>
  <c r="C37" i="6"/>
  <c r="E36" i="6"/>
  <c r="E35" i="6"/>
  <c r="D32" i="6"/>
  <c r="C32" i="6"/>
  <c r="D29" i="6"/>
  <c r="C29" i="6"/>
  <c r="E27" i="6"/>
  <c r="E25" i="6"/>
  <c r="E24" i="6"/>
  <c r="E23" i="6"/>
  <c r="E22" i="6"/>
  <c r="E21" i="6"/>
  <c r="D19" i="6"/>
  <c r="C19" i="6"/>
  <c r="E11" i="6"/>
  <c r="E10" i="6"/>
  <c r="E9" i="6"/>
  <c r="E8" i="6"/>
  <c r="E7" i="6"/>
  <c r="E6" i="6"/>
  <c r="D36" i="2"/>
  <c r="H35" i="2"/>
  <c r="G35" i="2"/>
  <c r="D35" i="2"/>
  <c r="H36" i="2" s="1"/>
  <c r="C35" i="2"/>
  <c r="G36" i="2" s="1"/>
  <c r="F36" i="2" s="1"/>
  <c r="H34" i="2"/>
  <c r="G34" i="2"/>
  <c r="D34" i="2"/>
  <c r="C34" i="2"/>
  <c r="D31" i="2"/>
  <c r="C31" i="2"/>
  <c r="H27" i="2"/>
  <c r="G27" i="2"/>
  <c r="D27" i="2"/>
  <c r="C27" i="2"/>
  <c r="H24" i="2"/>
  <c r="G24" i="2"/>
  <c r="D22" i="2"/>
  <c r="C22" i="2"/>
  <c r="H21" i="2"/>
  <c r="G21" i="2"/>
  <c r="H17" i="2"/>
  <c r="G17" i="2"/>
  <c r="D11" i="2"/>
  <c r="C11" i="2"/>
  <c r="H8" i="2"/>
  <c r="G8" i="2"/>
  <c r="C47" i="1"/>
  <c r="D46" i="1"/>
  <c r="H47" i="1" s="1"/>
  <c r="C46" i="1"/>
  <c r="G47" i="1" s="1"/>
  <c r="F47" i="1" s="1"/>
  <c r="D45" i="1"/>
  <c r="C45" i="1"/>
  <c r="D42" i="1"/>
  <c r="C42" i="1"/>
  <c r="D37" i="1"/>
  <c r="C37" i="1"/>
  <c r="D32" i="1"/>
  <c r="C32" i="1"/>
  <c r="D29" i="1"/>
  <c r="C29" i="1"/>
  <c r="H27" i="1"/>
  <c r="G27" i="1"/>
  <c r="H26" i="1"/>
  <c r="G26" i="1"/>
  <c r="H21" i="1"/>
  <c r="G21" i="1"/>
  <c r="D19" i="1"/>
  <c r="C19" i="1"/>
  <c r="H15" i="1"/>
  <c r="G15" i="1"/>
  <c r="N47" i="5"/>
  <c r="H47" i="5"/>
  <c r="G47" i="5"/>
  <c r="E47" i="5"/>
  <c r="I46" i="5"/>
  <c r="H46" i="5"/>
  <c r="G46" i="5"/>
  <c r="F46" i="5"/>
  <c r="E46" i="5"/>
  <c r="D46" i="5"/>
  <c r="M47" i="5" s="1"/>
  <c r="C46" i="5"/>
  <c r="L47" i="5" s="1"/>
  <c r="I45" i="5"/>
  <c r="H45" i="5"/>
  <c r="G45" i="5"/>
  <c r="F45" i="5"/>
  <c r="E45" i="5"/>
  <c r="D45" i="5"/>
  <c r="C45" i="5"/>
  <c r="I42" i="5"/>
  <c r="H42" i="5"/>
  <c r="G42" i="5"/>
  <c r="F42" i="5"/>
  <c r="E42" i="5"/>
  <c r="D42" i="5"/>
  <c r="C42" i="5"/>
  <c r="I37" i="5"/>
  <c r="H37" i="5"/>
  <c r="G37" i="5"/>
  <c r="F37" i="5"/>
  <c r="E37" i="5"/>
  <c r="D37" i="5"/>
  <c r="C37" i="5"/>
  <c r="I32" i="5"/>
  <c r="H32" i="5"/>
  <c r="G32" i="5"/>
  <c r="F32" i="5"/>
  <c r="E32" i="5"/>
  <c r="D32" i="5"/>
  <c r="C32" i="5"/>
  <c r="I29" i="5"/>
  <c r="H29" i="5"/>
  <c r="G29" i="5"/>
  <c r="F29" i="5"/>
  <c r="E29" i="5"/>
  <c r="D29" i="5"/>
  <c r="C29" i="5"/>
  <c r="R27" i="5"/>
  <c r="R47" i="5" s="1"/>
  <c r="Q27" i="5"/>
  <c r="Q47" i="5" s="1"/>
  <c r="P27" i="5"/>
  <c r="P47" i="5" s="1"/>
  <c r="O27" i="5"/>
  <c r="O47" i="5" s="1"/>
  <c r="N27" i="5"/>
  <c r="M27" i="5"/>
  <c r="D47" i="5" s="1"/>
  <c r="L27" i="5"/>
  <c r="C47" i="5" s="1"/>
  <c r="R26" i="5"/>
  <c r="Q26" i="5"/>
  <c r="P26" i="5"/>
  <c r="O26" i="5"/>
  <c r="N26" i="5"/>
  <c r="M26" i="5"/>
  <c r="L26" i="5"/>
  <c r="R21" i="5"/>
  <c r="Q21" i="5"/>
  <c r="P21" i="5"/>
  <c r="O21" i="5"/>
  <c r="N21" i="5"/>
  <c r="M21" i="5"/>
  <c r="L21" i="5"/>
  <c r="I19" i="5"/>
  <c r="H19" i="5"/>
  <c r="G19" i="5"/>
  <c r="F19" i="5"/>
  <c r="E19" i="5"/>
  <c r="D19" i="5"/>
  <c r="C19" i="5"/>
  <c r="R15" i="5"/>
  <c r="Q15" i="5"/>
  <c r="P15" i="5"/>
  <c r="O15" i="5"/>
  <c r="N15" i="5"/>
  <c r="M15" i="5"/>
  <c r="L15" i="5"/>
  <c r="I9" i="3"/>
  <c r="I8" i="3"/>
  <c r="I7" i="3"/>
  <c r="I6" i="3"/>
  <c r="B39" i="4"/>
  <c r="F36" i="4"/>
  <c r="C36" i="4"/>
  <c r="B36" i="4"/>
  <c r="C35" i="4"/>
  <c r="E36" i="4" s="1"/>
  <c r="F34" i="4"/>
  <c r="C34" i="4"/>
  <c r="F33" i="4"/>
  <c r="C31" i="4"/>
  <c r="C27" i="4"/>
  <c r="F26" i="4"/>
  <c r="F23" i="4"/>
  <c r="C22" i="4"/>
  <c r="F20" i="4"/>
  <c r="F16" i="4"/>
  <c r="C11" i="4"/>
  <c r="F8" i="4"/>
  <c r="D46" i="3"/>
  <c r="D45" i="3"/>
  <c r="E44" i="3"/>
  <c r="E45" i="3" s="1"/>
  <c r="D42" i="3"/>
  <c r="E41" i="3"/>
  <c r="E40" i="3"/>
  <c r="E39" i="3"/>
  <c r="D37" i="3"/>
  <c r="E36" i="3"/>
  <c r="E35" i="3"/>
  <c r="E34" i="3"/>
  <c r="D32" i="3"/>
  <c r="E31" i="3"/>
  <c r="E32" i="3" s="1"/>
  <c r="D29" i="3"/>
  <c r="E28" i="3"/>
  <c r="I27" i="3"/>
  <c r="E27" i="3"/>
  <c r="I26" i="3"/>
  <c r="E26" i="3"/>
  <c r="J25" i="3"/>
  <c r="E25" i="3"/>
  <c r="J24" i="3"/>
  <c r="E24" i="3"/>
  <c r="J23" i="3"/>
  <c r="E23" i="3"/>
  <c r="E22" i="3"/>
  <c r="I21" i="3"/>
  <c r="E21" i="3"/>
  <c r="J20" i="3"/>
  <c r="J19" i="3"/>
  <c r="D19" i="3"/>
  <c r="J18" i="3"/>
  <c r="E18" i="3"/>
  <c r="J17" i="3"/>
  <c r="E17" i="3"/>
  <c r="E16" i="3"/>
  <c r="I15" i="3"/>
  <c r="E15" i="3"/>
  <c r="J14" i="3"/>
  <c r="E14" i="3"/>
  <c r="J13" i="3"/>
  <c r="E13" i="3"/>
  <c r="J12" i="3"/>
  <c r="E12" i="3"/>
  <c r="J11" i="3"/>
  <c r="E11" i="3"/>
  <c r="J10" i="3"/>
  <c r="E10" i="3"/>
  <c r="J9" i="3"/>
  <c r="E9" i="3"/>
  <c r="J8" i="3"/>
  <c r="E8" i="3"/>
  <c r="J7" i="3"/>
  <c r="E7" i="3"/>
  <c r="J6" i="3"/>
  <c r="E6" i="3"/>
  <c r="E42" i="6" l="1"/>
  <c r="E37" i="6"/>
  <c r="J21" i="6"/>
  <c r="J26" i="6"/>
  <c r="J27" i="6"/>
  <c r="E29" i="6"/>
  <c r="J15" i="6"/>
  <c r="E19" i="6"/>
  <c r="E46" i="6"/>
  <c r="C36" i="2"/>
  <c r="B36" i="2" s="1"/>
  <c r="D47" i="1"/>
  <c r="B47" i="1" s="1"/>
  <c r="F47" i="5"/>
  <c r="I47" i="5"/>
  <c r="G47" i="3"/>
  <c r="J26" i="3"/>
  <c r="J21" i="3"/>
  <c r="E42" i="3"/>
  <c r="E37" i="3"/>
  <c r="E29" i="3"/>
  <c r="J15" i="3"/>
  <c r="J27" i="3"/>
  <c r="E46" i="3"/>
  <c r="E19" i="3"/>
  <c r="D47" i="3"/>
</calcChain>
</file>

<file path=xl/sharedStrings.xml><?xml version="1.0" encoding="utf-8"?>
<sst xmlns="http://schemas.openxmlformats.org/spreadsheetml/2006/main" count="411" uniqueCount="160">
  <si>
    <t>Aufwand</t>
  </si>
  <si>
    <t>Aktuell</t>
  </si>
  <si>
    <t>Vorjahr</t>
  </si>
  <si>
    <t>4 Aufwand für Aktivitäten und Leistungen</t>
  </si>
  <si>
    <t>4400 SBF CH &amp; bezogene Dienstleistungen</t>
  </si>
  <si>
    <t>4400.01 Dienstleistungen und Aufwand Fusion vfg</t>
  </si>
  <si>
    <t>4500 Leistungen für Vereinszweck</t>
  </si>
  <si>
    <t>4500.10 UAS SORA</t>
  </si>
  <si>
    <t>4500.11 UAS SORA interne Verrechnungen</t>
  </si>
  <si>
    <t>4500.50 Direkter Aufwand nwfp</t>
  </si>
  <si>
    <t>4500.50 Verrechnung nwfp</t>
  </si>
  <si>
    <t>4500.51 Direkter Aufwand bildersoirées/Fotoschachtel</t>
  </si>
  <si>
    <t>4500.51 Verrechnung bildersoirées/Fotoschachtel</t>
  </si>
  <si>
    <t>4500.52 Direkter Aufwand pool collective</t>
  </si>
  <si>
    <t>4500.52 Verrechnung pool collective</t>
  </si>
  <si>
    <t>4500.53 Langzeitprojekt HF Bern</t>
  </si>
  <si>
    <t>4600 Kosten DV</t>
  </si>
  <si>
    <t>6 Übriger und admin. Vereinsaufwand</t>
  </si>
  <si>
    <t>6530 Sekretariats-, Buchführung- und Revisionsaufwand</t>
  </si>
  <si>
    <t>6540 Aufwand Entschädigung / Spesen Vorstand &amp; Organe</t>
  </si>
  <si>
    <t>6541 Aufwand Vereinsversammlung</t>
  </si>
  <si>
    <t>6542 Aufwand Vorstandssitzungen</t>
  </si>
  <si>
    <t>6570 Informatik- und Internetaufwand</t>
  </si>
  <si>
    <t>6600 Werbe- und Marketingaufwand</t>
  </si>
  <si>
    <t>6660 Beiträge, Spenden, Vergabungen</t>
  </si>
  <si>
    <t>6700 Sonstiger Vereinsaufwand</t>
  </si>
  <si>
    <t>68 Abschreibungen und Wertberichtigungen</t>
  </si>
  <si>
    <t>6800 Abschreibungen und Wertberichtigungen</t>
  </si>
  <si>
    <t>69 Finanzergebnis</t>
  </si>
  <si>
    <t>6900 Zinsaufwand</t>
  </si>
  <si>
    <t>6940 Spesen und Gebühren</t>
  </si>
  <si>
    <t>6950 Vermögenserträge</t>
  </si>
  <si>
    <t>8 Periodenfremder Aufwand &amp; Ertrag, Steuern</t>
  </si>
  <si>
    <t>8500 Periodenfremder Aufwand</t>
  </si>
  <si>
    <t>8510 Periodenfremder Ertrag</t>
  </si>
  <si>
    <t>8900 Direkte Steuern</t>
  </si>
  <si>
    <t>9 Abschluss</t>
  </si>
  <si>
    <t>9200 Jahresergebnis</t>
  </si>
  <si>
    <t>Total Aufwand</t>
  </si>
  <si>
    <t>Ertrag</t>
  </si>
  <si>
    <t>300 Mitgliederbeiträge</t>
  </si>
  <si>
    <t>3010 Beiträge Aktivmitglieder</t>
  </si>
  <si>
    <t>3010.01 Inkasso Aktivmitglieder für SBF CH</t>
  </si>
  <si>
    <t>3011 Beiträge Juniormitglieder</t>
  </si>
  <si>
    <t>3011.01 Inkasso Juniormitglieder für SBF CH</t>
  </si>
  <si>
    <t>3018 Freiwillige Beiträge von Mitgliedern</t>
  </si>
  <si>
    <t>3019 Beiträge Ehren-/Freimitglieder</t>
  </si>
  <si>
    <t>3020 Gönnerbeiträge</t>
  </si>
  <si>
    <t>3080 Erlösminderungen: Verluste, Veränderung Delkredere</t>
  </si>
  <si>
    <t>3080.vfg Erlösminderungen: Verluste, Veränderung Delkredere ex vfg</t>
  </si>
  <si>
    <t>330 Erlöse aus Aktivitäten und Leistungen</t>
  </si>
  <si>
    <t>3310 Erlöse aus Dienstleistungen</t>
  </si>
  <si>
    <t>3320 Erlöse aus Veranstaltungen</t>
  </si>
  <si>
    <t>3320.52 Erlöse aus Veranstaltungen pool collective</t>
  </si>
  <si>
    <t>3330 Kurs- und Teilnahmegebühren</t>
  </si>
  <si>
    <t>360 Übrige Erlöse</t>
  </si>
  <si>
    <t>3600 Inserate, Werbe- und Sponsoreinnehmen</t>
  </si>
  <si>
    <t>3620 Sonstige Erlöse</t>
  </si>
  <si>
    <t>3999 Pendente Doppelzahlungen</t>
  </si>
  <si>
    <t>Total Ertrag</t>
  </si>
  <si>
    <t>Erfolgsrechnung SBF ZZCH · 2023 (01.01.2023 - 31.12.2023)</t>
  </si>
  <si>
    <t>Aktiv</t>
  </si>
  <si>
    <t>100 Flüssige Mittel</t>
  </si>
  <si>
    <t>1020.01 LUKB Vereinskonto</t>
  </si>
  <si>
    <t>1020.02 LUKB Sparkonto</t>
  </si>
  <si>
    <t>1020.01.vfg PostFinance 80-69039-0 ex vfg</t>
  </si>
  <si>
    <t>1020.04.vfg PostFinance 88-144412-0 Mitgliederbeiträge ex vfg</t>
  </si>
  <si>
    <t>1020.10.vfg PostFinance 87-400513-4 nwfp ex vfg</t>
  </si>
  <si>
    <t>110 Forderungen aus Lieferungen und Leistungen</t>
  </si>
  <si>
    <t>1100 Debitoren</t>
  </si>
  <si>
    <t>1100.05 Inkasso Sektionsbeiträge ZZCH bei SBF CH</t>
  </si>
  <si>
    <t>1101.05 Inkasso Sektionsbeiträge ZZCH Vorperiode</t>
  </si>
  <si>
    <t>Offene Mitgliederbeiträge</t>
  </si>
  <si>
    <t>Übertragskonto Debitoren</t>
  </si>
  <si>
    <t>1109 Delkredere</t>
  </si>
  <si>
    <t>1100.vfg Debitoren ex vfg</t>
  </si>
  <si>
    <t>1100.10.vfg Offene Förderbeiträge &amp; Debitoren nwfp, ex vfg</t>
  </si>
  <si>
    <t>1109.vfg Delkredere ex vfg</t>
  </si>
  <si>
    <t>114 Übrige kurzfristige Forderungen</t>
  </si>
  <si>
    <t>1140 kurzfristige Darlehen / Vorschüsse</t>
  </si>
  <si>
    <t>1176 Verrechnungssteuerguthaben</t>
  </si>
  <si>
    <t>1190 Sonstige kurzfristige Forderungen</t>
  </si>
  <si>
    <t>130 Aktive Rechnungsabgrenzung</t>
  </si>
  <si>
    <t>1300 Aktive Rechnungsabgrenzung</t>
  </si>
  <si>
    <t>1300.vfg Aktive Rechnungsabgrenzung ex vfg</t>
  </si>
  <si>
    <t>140 Finanzanlagen</t>
  </si>
  <si>
    <t>1450 Darlehen (SIYU UAS SORA)</t>
  </si>
  <si>
    <t>Total Aktive</t>
  </si>
  <si>
    <t>Passiv</t>
  </si>
  <si>
    <t>200 Verbindlichkeiten aus Lieferungen Leistungen</t>
  </si>
  <si>
    <t>2000 Kreditoren</t>
  </si>
  <si>
    <t>2000.vfg Kreditoren ex vfg</t>
  </si>
  <si>
    <t>220 Übrige kurzfristige Verbindlichkeiten</t>
  </si>
  <si>
    <t>2200 Sonstige kurzfristige Verbindlichkeiten</t>
  </si>
  <si>
    <t>2200.05 Sektionsabrechnungskonto ZZCH bei SBF CH</t>
  </si>
  <si>
    <t>2245.10 Projektsaldo UAS SORA</t>
  </si>
  <si>
    <t>2245.50 Projektsaldo nwfp</t>
  </si>
  <si>
    <t>2245.51 Projektsaldo bildersoirées/Fotoschachtel</t>
  </si>
  <si>
    <t>2245.52 Projektsaldo pool collective</t>
  </si>
  <si>
    <t>2200.00 Abrechnungskonto SBF CH</t>
  </si>
  <si>
    <t>230 Passsive Rechnungsabgrenzung</t>
  </si>
  <si>
    <t>2300 Passive Rechnungsabgrenzung</t>
  </si>
  <si>
    <t>2300.vfg Passive Rechnungsabgrenzung ex vfg</t>
  </si>
  <si>
    <t>240 Langfristiges Fremdkapital</t>
  </si>
  <si>
    <t>2450 Darlehen</t>
  </si>
  <si>
    <t>260 Rückstellungen</t>
  </si>
  <si>
    <t>2600 Rückstellungen</t>
  </si>
  <si>
    <t>28 Eigenkapital</t>
  </si>
  <si>
    <t>2800 Vereinsvermögen</t>
  </si>
  <si>
    <t>2800.vfg Vereinsvermögen ex vfg</t>
  </si>
  <si>
    <t>2800.vfg Saldo 2022 ex vfg pool collective</t>
  </si>
  <si>
    <t>2850 Gewinn-/Verlustvortrag</t>
  </si>
  <si>
    <t>2859 Jahresgewinn oder Jahresverlust</t>
  </si>
  <si>
    <t>Total Passive</t>
  </si>
  <si>
    <t>Bilanz SBF ZZCH · 2023 vom 31.12.2023</t>
  </si>
  <si>
    <t>Differenz</t>
  </si>
  <si>
    <t>Gewinn / Verlust</t>
  </si>
  <si>
    <t>Eröffnungsbilanz SBF ZZCH · 2023 vom 01.01.2023</t>
  </si>
  <si>
    <t>Fusion SBF x vfg - Aufwendungen 2023</t>
  </si>
  <si>
    <t>SBF/SIYU Award Aktivitäten</t>
  </si>
  <si>
    <t>SBF/SIYU bildersoirées Aktivitäten</t>
  </si>
  <si>
    <t>SBF/SIYU Langzeitprojekt HF Bern</t>
  </si>
  <si>
    <t>SBF/SIYU pool collective Aktivitäten</t>
  </si>
  <si>
    <t>SBF/SIYU pool collective Verkäufe Mitglieder</t>
  </si>
  <si>
    <t>SBF/SIYU UAS SORA Projektaktivierung ZZCH</t>
  </si>
  <si>
    <t>Kostenstellen SBF ZZCH · 2023 (01.01.2023 - 31.12.2023)</t>
  </si>
  <si>
    <t>Saldo</t>
  </si>
  <si>
    <t>Budget 2023</t>
  </si>
  <si>
    <t>Budget 2024</t>
  </si>
  <si>
    <t>Budget SIYU ZZCH für 2024</t>
  </si>
  <si>
    <t>Erfolgsrechnung und Budget SBF ZZCH · 2023 (01.01.2023 - 31.12.2023)</t>
  </si>
  <si>
    <t>Aktivierung Projekt UAS SORA</t>
  </si>
  <si>
    <t>Die aufgelaufenen Kosten des Projektes werden aktiviert und sind durch eine neu zu gründende Einheit SIYU UAS SORA GmbH über einen noch zu definierenden Zeitraum zurückzuzahlen. Da es sich um ein Projekt des Gesamtverbandes handelt und die Sektion ZZCH zur Beschläunigung des Unterfanges in Vorleistung getreten ist, kann die aktivierte Summe auch komplett an den Zentralverband übertragen werden. Die Sektion würde in diesem Fall mit dem Gegenwert als Guthaben oder gesamthaft oder in Tranchen entschädigt.</t>
  </si>
  <si>
    <t>Rückstellungen / Delkredere</t>
  </si>
  <si>
    <t>Die offenen Beitragsrechnungen wurden gesamthaft zurückgestellt (Differenz über 300.00, die im Januar 2024 eingegangen sind) und werden weiterhin gemahnt.</t>
  </si>
  <si>
    <t>Projektsaldo bildersoirées</t>
  </si>
  <si>
    <t>Diese Rückstellung geht auf die Fusion mit der vfg zurück. Den bildersoirées soll der Betrag auch über mehrere Jahre zur Verfügung gestellt werden.</t>
  </si>
  <si>
    <t>Projekt UAS SORA</t>
  </si>
  <si>
    <t>Im Sinne der Offenheit wird der effektive Betrag ausgewiesen und über eine entsprechende Gegenbuchung neutralisiert.</t>
  </si>
  <si>
    <t>4500.10/11</t>
  </si>
  <si>
    <t>Direkter Aufwand bildersoirées/Fotoschachtel</t>
  </si>
  <si>
    <t>4500.51</t>
  </si>
  <si>
    <t>Gesamte Kosten, inklusive der zugesagten CHF 5,500.</t>
  </si>
  <si>
    <t>Direkter Aufwand pool collective</t>
  </si>
  <si>
    <t>4500.52</t>
  </si>
  <si>
    <t>Im Sinne der Offenheit wird der effektive Betrag ausgewiesen und über eine entsprechende Gegenbuchung des Beitrages des Zentralverbandes in Summe auf die effektive Kosten der Sektion korrigiert.</t>
  </si>
  <si>
    <t>Erlösminderungen: Verluste, Veränderung Delkredere</t>
  </si>
  <si>
    <t>Binhaltet alle notwendigen Rückstellungen, sowie auch die infolge der Fusion gesetzlich vorgeschriebene Opting-out-Option für Mitglieder. Diese Option ermöglicht den rückwirkenden Austritt auf den 01.01. und entsprechend keinen Mitgliederbeitrag 2023.</t>
  </si>
  <si>
    <t>Nachweis Restsaldo vfg-Konto</t>
  </si>
  <si>
    <t>Nachweis Saldo Guthaben bei SBF Schweiz</t>
  </si>
  <si>
    <t>Siehe Kontoauszug SBF Schweiz (Konto 2200.05 Sketionsabrechnungskonto SBF ZZCH)</t>
  </si>
  <si>
    <t>Siehe Gutschiftsanzeige Restsaldo, Eingegangen zugunsten SIYU ZZCH auf PC-Konto SIYU Schweiz, Eingang 12.01.2024</t>
  </si>
  <si>
    <t>8500/8510</t>
  </si>
  <si>
    <t>Ausserordentlicher Zusatzaufwand Fusion vfg</t>
  </si>
  <si>
    <t>Per 31.12.2022 wurden für die Fusionsbilanz alle offenen Posten angefragt und aufgelistet/verbucht. Diese Posten wurden jedoch nur unvollständig gemeldet, wie sich später herausstellte. Der Saldo der beiden Konten widerspiegelt den zusätzlichen, nicht geplanten Verlust vfg infolge dieser Geschäftsfälle.</t>
  </si>
  <si>
    <t>Rechnung 2023</t>
  </si>
  <si>
    <t>AO, April 2024</t>
  </si>
  <si>
    <t>Bemerkungen</t>
  </si>
  <si>
    <t>3080 Rückstellungen im Umfang von rund 2% Ausfall auf Basis der Mitgliederbeiträge</t>
  </si>
  <si>
    <t>Erläuterungen zum Abschluss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</si>
</sst>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9" x14ac:knownFonts="1">
    <font>
      <sz val="11"/>
      <color rgb="FF000000"/>
      <name val="Calibri"/>
    </font>
    <font>
      <b/>
      <sz val="13"/>
      <color rgb="FF333333"/>
      <name val="Calibri"/>
      <family val="2"/>
    </font>
    <font>
      <b/>
      <sz val="11"/>
      <color rgb="FF333333"/>
      <name val="Calibri"/>
      <family val="2"/>
    </font>
    <font>
      <sz val="11"/>
      <color rgb="FF333333"/>
      <name val="Calibri"/>
      <family val="2"/>
    </font>
    <font>
      <b/>
      <sz val="14"/>
      <color rgb="FF333333"/>
      <name val="Calibri"/>
      <family val="2"/>
    </font>
    <font>
      <b/>
      <sz val="11"/>
      <color rgb="FFFF0000"/>
      <name val="Calibri"/>
      <family val="2"/>
    </font>
    <font>
      <sz val="11"/>
      <color rgb="FF000000"/>
      <name val="Calibri"/>
      <family val="2"/>
    </font>
    <font>
      <b/>
      <sz val="11"/>
      <color rgb="FF000000"/>
      <name val="Calibri"/>
      <family val="2"/>
    </font>
    <font>
      <sz val="11"/>
      <color rgb="FF000000"/>
      <name val="Calibri"/>
      <family val="2"/>
    </font>
  </fonts>
  <fills count="7">
    <fill>
      <patternFill patternType="none"/>
    </fill>
    <fill>
      <patternFill patternType="gray125"/>
    </fill>
    <fill>
      <patternFill patternType="solid">
        <fgColor rgb="FFD5E3F1"/>
        <bgColor rgb="FFD5E3F1"/>
      </patternFill>
    </fill>
    <fill>
      <patternFill patternType="solid">
        <fgColor rgb="FFFFFFFF"/>
        <bgColor rgb="FFFFFFFF"/>
      </patternFill>
    </fill>
    <fill>
      <patternFill patternType="solid">
        <fgColor rgb="FFE8F0F7"/>
        <bgColor rgb="FFE8F0F7"/>
      </patternFill>
    </fill>
    <fill>
      <patternFill patternType="solid">
        <fgColor rgb="FFC0E09E"/>
        <bgColor rgb="FFC0E09E"/>
      </patternFill>
    </fill>
    <fill>
      <patternFill patternType="solid">
        <fgColor rgb="FFDCEEC9"/>
        <bgColor rgb="FFDCEEC9"/>
      </patternFill>
    </fill>
  </fills>
  <borders count="5">
    <border>
      <left/>
      <right/>
      <top/>
      <bottom/>
      <diagonal/>
    </border>
    <border>
      <left/>
      <right/>
      <top style="thin">
        <color rgb="FFD5E3F1"/>
      </top>
      <bottom/>
      <diagonal/>
    </border>
    <border>
      <left/>
      <right/>
      <top style="medium">
        <color rgb="FF333333"/>
      </top>
      <bottom/>
      <diagonal/>
    </border>
    <border>
      <left/>
      <right/>
      <top style="thin">
        <color rgb="FFC0E09E"/>
      </top>
      <bottom/>
      <diagonal/>
    </border>
    <border>
      <left/>
      <right/>
      <top/>
      <bottom style="medium">
        <color rgb="FF333333"/>
      </bottom>
      <diagonal/>
    </border>
  </borders>
  <cellStyleXfs count="3">
    <xf numFmtId="0" fontId="0" fillId="0" borderId="0"/>
    <xf numFmtId="0" fontId="6" fillId="0" borderId="0"/>
    <xf numFmtId="43" fontId="8" fillId="0" borderId="0" applyFont="0" applyFill="0" applyBorder="0" applyAlignment="0" applyProtection="0"/>
  </cellStyleXfs>
  <cellXfs count="51">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2" fillId="2" borderId="0" xfId="0" applyFont="1" applyFill="1" applyAlignment="1">
      <alignment vertical="center"/>
    </xf>
    <xf numFmtId="0" fontId="3" fillId="3" borderId="0" xfId="0" applyFont="1" applyFill="1" applyAlignment="1">
      <alignment vertical="center"/>
    </xf>
    <xf numFmtId="4" fontId="3" fillId="3" borderId="0" xfId="0" applyNumberFormat="1" applyFont="1" applyFill="1" applyAlignment="1">
      <alignment vertical="center"/>
    </xf>
    <xf numFmtId="0" fontId="3" fillId="4" borderId="0" xfId="0" applyFont="1" applyFill="1" applyAlignment="1">
      <alignment vertical="center"/>
    </xf>
    <xf numFmtId="4" fontId="3" fillId="4" borderId="0" xfId="0" applyNumberFormat="1" applyFont="1" applyFill="1" applyAlignment="1">
      <alignment vertical="center"/>
    </xf>
    <xf numFmtId="0" fontId="3" fillId="3" borderId="1" xfId="0" applyFont="1" applyFill="1" applyBorder="1" applyAlignment="1">
      <alignment vertical="center"/>
    </xf>
    <xf numFmtId="4" fontId="3" fillId="3" borderId="1" xfId="0" applyNumberFormat="1" applyFont="1" applyFill="1" applyBorder="1" applyAlignment="1">
      <alignment vertical="center"/>
    </xf>
    <xf numFmtId="0" fontId="2" fillId="3" borderId="2" xfId="0" applyFont="1" applyFill="1" applyBorder="1" applyAlignment="1">
      <alignment vertical="center"/>
    </xf>
    <xf numFmtId="4" fontId="2" fillId="3" borderId="2" xfId="0" applyNumberFormat="1" applyFont="1" applyFill="1" applyBorder="1" applyAlignment="1">
      <alignment vertical="center"/>
    </xf>
    <xf numFmtId="0" fontId="2" fillId="5" borderId="0" xfId="0" applyFont="1" applyFill="1" applyAlignment="1">
      <alignment vertical="center"/>
    </xf>
    <xf numFmtId="0" fontId="3" fillId="6" borderId="0" xfId="0" applyFont="1" applyFill="1" applyAlignment="1">
      <alignment vertical="center"/>
    </xf>
    <xf numFmtId="4" fontId="3" fillId="6" borderId="0" xfId="0" applyNumberFormat="1" applyFont="1" applyFill="1" applyAlignment="1">
      <alignment vertical="center"/>
    </xf>
    <xf numFmtId="0" fontId="3" fillId="3" borderId="3" xfId="0" applyFont="1" applyFill="1" applyBorder="1" applyAlignment="1">
      <alignment vertical="center"/>
    </xf>
    <xf numFmtId="4" fontId="3" fillId="3" borderId="3" xfId="0" applyNumberFormat="1" applyFont="1" applyFill="1" applyBorder="1" applyAlignment="1">
      <alignment vertical="center"/>
    </xf>
    <xf numFmtId="4" fontId="5" fillId="3" borderId="2" xfId="0" applyNumberFormat="1" applyFont="1" applyFill="1" applyBorder="1" applyAlignment="1">
      <alignment vertical="center"/>
    </xf>
    <xf numFmtId="0" fontId="6" fillId="0" borderId="0" xfId="1"/>
    <xf numFmtId="0" fontId="2" fillId="3" borderId="2" xfId="1" applyFont="1" applyFill="1" applyBorder="1" applyAlignment="1">
      <alignment vertical="center"/>
    </xf>
    <xf numFmtId="0" fontId="1" fillId="0" borderId="0" xfId="1" applyFont="1" applyAlignment="1">
      <alignment horizontal="right" vertical="center"/>
    </xf>
    <xf numFmtId="0" fontId="1" fillId="0" borderId="0" xfId="1" applyFont="1" applyAlignment="1">
      <alignment vertical="center"/>
    </xf>
    <xf numFmtId="0" fontId="7" fillId="0" borderId="0" xfId="0" applyFont="1"/>
    <xf numFmtId="0" fontId="0" fillId="0" borderId="0" xfId="0" applyAlignment="1">
      <alignment vertical="top"/>
    </xf>
    <xf numFmtId="0" fontId="6" fillId="0" borderId="0" xfId="0" applyFont="1" applyAlignment="1">
      <alignment vertical="top" wrapText="1"/>
    </xf>
    <xf numFmtId="0" fontId="0" fillId="0" borderId="0" xfId="0" applyAlignment="1">
      <alignment horizontal="center"/>
    </xf>
    <xf numFmtId="4" fontId="2" fillId="3" borderId="2" xfId="0" applyNumberFormat="1" applyFont="1" applyFill="1" applyBorder="1" applyAlignment="1">
      <alignment horizontal="center" vertical="center"/>
    </xf>
    <xf numFmtId="0" fontId="0" fillId="0" borderId="0" xfId="0" applyAlignment="1">
      <alignment horizontal="center" vertical="top"/>
    </xf>
    <xf numFmtId="0" fontId="0" fillId="0" borderId="0" xfId="0" applyAlignment="1">
      <alignment vertical="top" wrapText="1"/>
    </xf>
    <xf numFmtId="0" fontId="0" fillId="0" borderId="0" xfId="0" applyAlignment="1">
      <alignment wrapText="1"/>
    </xf>
    <xf numFmtId="0" fontId="6" fillId="0" borderId="0" xfId="0" quotePrefix="1" applyFont="1" applyAlignment="1">
      <alignment horizontal="center" vertical="top"/>
    </xf>
    <xf numFmtId="0" fontId="2" fillId="3" borderId="2" xfId="0" applyFont="1" applyFill="1" applyBorder="1" applyAlignment="1">
      <alignment vertical="center" wrapText="1"/>
    </xf>
    <xf numFmtId="0" fontId="6" fillId="0" borderId="0" xfId="0" applyFont="1" applyAlignment="1">
      <alignment vertical="top"/>
    </xf>
    <xf numFmtId="43" fontId="2" fillId="3" borderId="2" xfId="2" applyFont="1" applyFill="1" applyBorder="1" applyAlignment="1">
      <alignment vertical="center"/>
    </xf>
    <xf numFmtId="4" fontId="3" fillId="3" borderId="0" xfId="2" applyNumberFormat="1" applyFont="1" applyFill="1" applyAlignment="1">
      <alignment vertical="center"/>
    </xf>
    <xf numFmtId="4" fontId="3" fillId="4" borderId="0" xfId="2" applyNumberFormat="1" applyFont="1" applyFill="1" applyAlignment="1">
      <alignment vertical="center"/>
    </xf>
    <xf numFmtId="4" fontId="3" fillId="3" borderId="1" xfId="2" applyNumberFormat="1" applyFont="1" applyFill="1" applyBorder="1" applyAlignment="1">
      <alignment vertical="center"/>
    </xf>
    <xf numFmtId="4" fontId="2" fillId="2" borderId="0" xfId="0" applyNumberFormat="1" applyFont="1" applyFill="1" applyAlignment="1">
      <alignment vertical="center"/>
    </xf>
    <xf numFmtId="4" fontId="2" fillId="2" borderId="0" xfId="2" applyNumberFormat="1" applyFont="1" applyFill="1" applyAlignment="1">
      <alignment vertical="center"/>
    </xf>
    <xf numFmtId="4" fontId="2" fillId="5" borderId="0" xfId="0" applyNumberFormat="1" applyFont="1" applyFill="1" applyAlignment="1">
      <alignment vertical="center"/>
    </xf>
    <xf numFmtId="4" fontId="3" fillId="6" borderId="0" xfId="2" applyNumberFormat="1" applyFont="1" applyFill="1" applyAlignment="1">
      <alignment vertical="center"/>
    </xf>
    <xf numFmtId="4" fontId="3" fillId="3" borderId="3" xfId="2" applyNumberFormat="1" applyFont="1" applyFill="1" applyBorder="1" applyAlignment="1">
      <alignment vertical="center"/>
    </xf>
    <xf numFmtId="4" fontId="2" fillId="5" borderId="0" xfId="2" applyNumberFormat="1" applyFont="1" applyFill="1" applyAlignment="1">
      <alignment vertical="center"/>
    </xf>
    <xf numFmtId="4" fontId="2" fillId="3" borderId="2" xfId="2" applyNumberFormat="1" applyFont="1" applyFill="1" applyBorder="1" applyAlignment="1">
      <alignment vertical="center"/>
    </xf>
    <xf numFmtId="4" fontId="0" fillId="0" borderId="0" xfId="0" applyNumberFormat="1"/>
    <xf numFmtId="4" fontId="0" fillId="0" borderId="0" xfId="2" applyNumberFormat="1" applyFont="1"/>
    <xf numFmtId="0" fontId="6" fillId="0" borderId="0" xfId="0" applyFont="1"/>
    <xf numFmtId="0" fontId="4" fillId="0" borderId="4" xfId="0" applyFont="1" applyBorder="1"/>
    <xf numFmtId="0" fontId="4" fillId="0" borderId="4" xfId="1" applyFont="1" applyBorder="1"/>
    <xf numFmtId="0" fontId="5" fillId="3" borderId="0" xfId="0" applyFont="1" applyFill="1" applyAlignment="1">
      <alignment vertical="center"/>
    </xf>
    <xf numFmtId="0" fontId="0" fillId="0" borderId="0" xfId="0"/>
  </cellXfs>
  <cellStyles count="3">
    <cellStyle name="Komma" xfId="2" builtinId="3"/>
    <cellStyle name="Standard" xfId="0" builtinId="0"/>
    <cellStyle name="Standard 2" xfId="1" xr:uid="{9E462BD8-F22F-B24B-8244-C8B88FD609C5}"/>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2095500</xdr:colOff>
      <xdr:row>0</xdr:row>
      <xdr:rowOff>1143000</xdr:rowOff>
    </xdr:to>
    <xdr:pic>
      <xdr:nvPicPr>
        <xdr:cNvPr id="2" name="Grafik 1">
          <a:extLst>
            <a:ext uri="{FF2B5EF4-FFF2-40B4-BE49-F238E27FC236}">
              <a16:creationId xmlns:a16="http://schemas.microsoft.com/office/drawing/2014/main" id="{B80CCC96-E87A-9E44-AF64-CD179363C82D}"/>
            </a:ext>
          </a:extLst>
        </xdr:cNvPr>
        <xdr:cNvPicPr>
          <a:picLocks noChangeAspect="1"/>
        </xdr:cNvPicPr>
      </xdr:nvPicPr>
      <xdr:blipFill>
        <a:blip xmlns:r="http://schemas.openxmlformats.org/officeDocument/2006/relationships" r:embed="rId1"/>
        <a:stretch>
          <a:fillRect/>
        </a:stretch>
      </xdr:blipFill>
      <xdr:spPr>
        <a:xfrm>
          <a:off x="152400" y="0"/>
          <a:ext cx="2095500" cy="1143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2095500</xdr:colOff>
      <xdr:row>0</xdr:row>
      <xdr:rowOff>1143000</xdr:rowOff>
    </xdr:to>
    <xdr:pic>
      <xdr:nvPicPr>
        <xdr:cNvPr id="2" name="Grafik 1">
          <a:extLst>
            <a:ext uri="{FF2B5EF4-FFF2-40B4-BE49-F238E27FC236}">
              <a16:creationId xmlns:a16="http://schemas.microsoft.com/office/drawing/2014/main" id="{C9210DB4-990B-8B40-9E01-19DD266812A4}"/>
            </a:ext>
          </a:extLst>
        </xdr:cNvPr>
        <xdr:cNvPicPr>
          <a:picLocks noChangeAspect="1"/>
        </xdr:cNvPicPr>
      </xdr:nvPicPr>
      <xdr:blipFill>
        <a:blip xmlns:r="http://schemas.openxmlformats.org/officeDocument/2006/relationships" r:embed="rId1"/>
        <a:stretch>
          <a:fillRect/>
        </a:stretch>
      </xdr:blipFill>
      <xdr:spPr>
        <a:xfrm>
          <a:off x="152400" y="0"/>
          <a:ext cx="2095500"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2095500</xdr:colOff>
      <xdr:row>0</xdr:row>
      <xdr:rowOff>1143000</xdr:rowOff>
    </xdr:to>
    <xdr:pic>
      <xdr:nvPicPr>
        <xdr:cNvPr id="3" name="Grafik 2">
          <a:extLst>
            <a:ext uri="{FF2B5EF4-FFF2-40B4-BE49-F238E27FC236}">
              <a16:creationId xmlns:a16="http://schemas.microsoft.com/office/drawing/2014/main" id="{25C5E7A1-0C79-F041-970D-91312F39A972}"/>
            </a:ext>
          </a:extLst>
        </xdr:cNvPr>
        <xdr:cNvPicPr>
          <a:picLocks noChangeAspect="1"/>
        </xdr:cNvPicPr>
      </xdr:nvPicPr>
      <xdr:blipFill>
        <a:blip xmlns:r="http://schemas.openxmlformats.org/officeDocument/2006/relationships" r:embed="rId1"/>
        <a:stretch>
          <a:fillRect/>
        </a:stretch>
      </xdr:blipFill>
      <xdr:spPr>
        <a:xfrm>
          <a:off x="152400" y="0"/>
          <a:ext cx="2095500" cy="1143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2095500</xdr:colOff>
      <xdr:row>0</xdr:row>
      <xdr:rowOff>1143000</xdr:rowOff>
    </xdr:to>
    <xdr:pic>
      <xdr:nvPicPr>
        <xdr:cNvPr id="2" name="Grafik 1">
          <a:extLst>
            <a:ext uri="{FF2B5EF4-FFF2-40B4-BE49-F238E27FC236}">
              <a16:creationId xmlns:a16="http://schemas.microsoft.com/office/drawing/2014/main" id="{04420783-EF75-5045-956B-74840DF3DAA7}"/>
            </a:ext>
          </a:extLst>
        </xdr:cNvPr>
        <xdr:cNvPicPr>
          <a:picLocks noChangeAspect="1"/>
        </xdr:cNvPicPr>
      </xdr:nvPicPr>
      <xdr:blipFill>
        <a:blip xmlns:r="http://schemas.openxmlformats.org/officeDocument/2006/relationships" r:embed="rId1"/>
        <a:stretch>
          <a:fillRect/>
        </a:stretch>
      </xdr:blipFill>
      <xdr:spPr>
        <a:xfrm>
          <a:off x="152400" y="0"/>
          <a:ext cx="2095500" cy="1143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2095500</xdr:colOff>
      <xdr:row>0</xdr:row>
      <xdr:rowOff>1143000</xdr:rowOff>
    </xdr:to>
    <xdr:pic>
      <xdr:nvPicPr>
        <xdr:cNvPr id="2" name="Grafik 1">
          <a:extLst>
            <a:ext uri="{FF2B5EF4-FFF2-40B4-BE49-F238E27FC236}">
              <a16:creationId xmlns:a16="http://schemas.microsoft.com/office/drawing/2014/main" id="{4B2942E7-34DA-8C4D-A23D-F2038447FCE5}"/>
            </a:ext>
          </a:extLst>
        </xdr:cNvPr>
        <xdr:cNvPicPr>
          <a:picLocks noChangeAspect="1"/>
        </xdr:cNvPicPr>
      </xdr:nvPicPr>
      <xdr:blipFill>
        <a:blip xmlns:r="http://schemas.openxmlformats.org/officeDocument/2006/relationships" r:embed="rId1"/>
        <a:stretch>
          <a:fillRect/>
        </a:stretch>
      </xdr:blipFill>
      <xdr:spPr>
        <a:xfrm>
          <a:off x="152400" y="0"/>
          <a:ext cx="2095500" cy="1143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4F66-4D77-0540-B09E-40A1297A39DD}">
  <sheetPr>
    <pageSetUpPr fitToPage="1"/>
  </sheetPr>
  <dimension ref="B1:D47"/>
  <sheetViews>
    <sheetView showGridLines="0" tabSelected="1" workbookViewId="0">
      <selection activeCell="B28" sqref="B28"/>
    </sheetView>
  </sheetViews>
  <sheetFormatPr baseColWidth="10" defaultColWidth="8.83203125" defaultRowHeight="16" customHeight="1" x14ac:dyDescent="0.2"/>
  <cols>
    <col min="1" max="1" width="2" customWidth="1"/>
    <col min="2" max="2" width="42.33203125" bestFit="1" customWidth="1"/>
    <col min="3" max="3" width="39.5" style="25" bestFit="1" customWidth="1"/>
    <col min="4" max="4" width="85.33203125" customWidth="1"/>
  </cols>
  <sheetData>
    <row r="1" spans="2:4" ht="150" customHeight="1" x14ac:dyDescent="0.2"/>
    <row r="2" spans="2:4" thickBot="1" x14ac:dyDescent="0.25">
      <c r="B2" s="22" t="s">
        <v>159</v>
      </c>
    </row>
    <row r="3" spans="2:4" ht="15" x14ac:dyDescent="0.2">
      <c r="B3" s="31"/>
      <c r="C3" s="26"/>
      <c r="D3" s="11"/>
    </row>
    <row r="4" spans="2:4" s="23" customFormat="1" ht="32" x14ac:dyDescent="0.2">
      <c r="B4" s="32" t="s">
        <v>148</v>
      </c>
      <c r="C4" s="27" t="s">
        <v>65</v>
      </c>
      <c r="D4" s="24" t="s">
        <v>151</v>
      </c>
    </row>
    <row r="5" spans="2:4" s="23" customFormat="1" ht="16" customHeight="1" x14ac:dyDescent="0.2"/>
    <row r="6" spans="2:4" s="23" customFormat="1" ht="16" customHeight="1" x14ac:dyDescent="0.2">
      <c r="B6" s="32" t="s">
        <v>149</v>
      </c>
      <c r="C6" s="23" t="s">
        <v>70</v>
      </c>
      <c r="D6" s="32" t="s">
        <v>150</v>
      </c>
    </row>
    <row r="7" spans="2:4" s="23" customFormat="1" ht="16" customHeight="1" x14ac:dyDescent="0.2">
      <c r="B7" s="32"/>
      <c r="D7" s="32"/>
    </row>
    <row r="8" spans="2:4" s="23" customFormat="1" ht="32" x14ac:dyDescent="0.2">
      <c r="B8" s="24" t="s">
        <v>133</v>
      </c>
      <c r="C8" s="27">
        <v>1109</v>
      </c>
      <c r="D8" s="24" t="s">
        <v>134</v>
      </c>
    </row>
    <row r="9" spans="2:4" s="23" customFormat="1" ht="15" x14ac:dyDescent="0.2"/>
    <row r="10" spans="2:4" s="23" customFormat="1" ht="80" x14ac:dyDescent="0.2">
      <c r="B10" s="24" t="s">
        <v>131</v>
      </c>
      <c r="C10" s="27">
        <v>1450</v>
      </c>
      <c r="D10" s="24" t="s">
        <v>132</v>
      </c>
    </row>
    <row r="12" spans="2:4" s="23" customFormat="1" ht="16" customHeight="1" x14ac:dyDescent="0.2">
      <c r="B12" s="28"/>
      <c r="D12" s="28"/>
    </row>
    <row r="13" spans="2:4" s="23" customFormat="1" ht="16" customHeight="1" x14ac:dyDescent="0.2">
      <c r="B13" s="24" t="s">
        <v>135</v>
      </c>
      <c r="C13" s="27">
        <v>2245.5100000000002</v>
      </c>
      <c r="D13" s="24" t="s">
        <v>136</v>
      </c>
    </row>
    <row r="14" spans="2:4" s="23" customFormat="1" ht="16" customHeight="1" x14ac:dyDescent="0.2">
      <c r="B14" s="28"/>
      <c r="C14" s="27"/>
      <c r="D14" s="28"/>
    </row>
    <row r="15" spans="2:4" s="23" customFormat="1" ht="32" x14ac:dyDescent="0.2">
      <c r="B15" s="24" t="s">
        <v>137</v>
      </c>
      <c r="C15" s="30" t="s">
        <v>139</v>
      </c>
      <c r="D15" s="24" t="s">
        <v>138</v>
      </c>
    </row>
    <row r="16" spans="2:4" s="23" customFormat="1" ht="16" customHeight="1" x14ac:dyDescent="0.2">
      <c r="B16" s="28"/>
      <c r="C16" s="27"/>
      <c r="D16" s="28"/>
    </row>
    <row r="17" spans="2:4" s="23" customFormat="1" x14ac:dyDescent="0.2">
      <c r="B17" s="24" t="s">
        <v>140</v>
      </c>
      <c r="C17" s="30" t="s">
        <v>141</v>
      </c>
      <c r="D17" s="24" t="s">
        <v>142</v>
      </c>
    </row>
    <row r="18" spans="2:4" s="23" customFormat="1" ht="16" customHeight="1" x14ac:dyDescent="0.2">
      <c r="B18" s="28"/>
      <c r="C18" s="27"/>
      <c r="D18" s="28"/>
    </row>
    <row r="19" spans="2:4" s="23" customFormat="1" ht="16" customHeight="1" x14ac:dyDescent="0.2">
      <c r="B19" s="24" t="s">
        <v>143</v>
      </c>
      <c r="C19" s="30" t="s">
        <v>144</v>
      </c>
      <c r="D19" s="24" t="s">
        <v>145</v>
      </c>
    </row>
    <row r="20" spans="2:4" s="23" customFormat="1" ht="16" customHeight="1" x14ac:dyDescent="0.2">
      <c r="B20" s="28"/>
      <c r="C20" s="27"/>
      <c r="D20" s="28"/>
    </row>
    <row r="21" spans="2:4" s="23" customFormat="1" ht="16" customHeight="1" x14ac:dyDescent="0.2">
      <c r="B21" s="28" t="s">
        <v>146</v>
      </c>
      <c r="C21" s="27">
        <v>3080</v>
      </c>
      <c r="D21" s="24" t="s">
        <v>147</v>
      </c>
    </row>
    <row r="22" spans="2:4" s="23" customFormat="1" ht="16" customHeight="1" x14ac:dyDescent="0.2">
      <c r="B22" s="28"/>
      <c r="C22" s="27"/>
      <c r="D22" s="28"/>
    </row>
    <row r="23" spans="2:4" s="23" customFormat="1" ht="48" x14ac:dyDescent="0.2">
      <c r="B23" s="24" t="s">
        <v>153</v>
      </c>
      <c r="C23" s="30" t="s">
        <v>152</v>
      </c>
      <c r="D23" s="24" t="s">
        <v>154</v>
      </c>
    </row>
    <row r="24" spans="2:4" s="23" customFormat="1" ht="16" customHeight="1" x14ac:dyDescent="0.2">
      <c r="B24" s="28"/>
      <c r="C24" s="27"/>
      <c r="D24" s="28"/>
    </row>
    <row r="25" spans="2:4" s="23" customFormat="1" ht="16" customHeight="1" x14ac:dyDescent="0.2">
      <c r="B25" s="32" t="s">
        <v>156</v>
      </c>
      <c r="C25" s="27"/>
      <c r="D25" s="28"/>
    </row>
    <row r="26" spans="2:4" s="23" customFormat="1" ht="16" customHeight="1" x14ac:dyDescent="0.2">
      <c r="C26" s="27"/>
      <c r="D26" s="28"/>
    </row>
    <row r="27" spans="2:4" s="23" customFormat="1" ht="16" customHeight="1" x14ac:dyDescent="0.2">
      <c r="C27" s="27"/>
      <c r="D27" s="28"/>
    </row>
    <row r="28" spans="2:4" s="23" customFormat="1" ht="16" customHeight="1" x14ac:dyDescent="0.2">
      <c r="C28" s="27"/>
      <c r="D28" s="28"/>
    </row>
    <row r="29" spans="2:4" s="23" customFormat="1" ht="16" customHeight="1" x14ac:dyDescent="0.2">
      <c r="C29" s="27"/>
      <c r="D29" s="28"/>
    </row>
    <row r="30" spans="2:4" s="23" customFormat="1" ht="16" customHeight="1" x14ac:dyDescent="0.2">
      <c r="C30" s="27"/>
      <c r="D30" s="28"/>
    </row>
    <row r="31" spans="2:4" s="23" customFormat="1" ht="16" customHeight="1" x14ac:dyDescent="0.2">
      <c r="C31" s="27"/>
      <c r="D31" s="28"/>
    </row>
    <row r="32" spans="2:4" s="23" customFormat="1" ht="16" customHeight="1" x14ac:dyDescent="0.2">
      <c r="C32" s="27"/>
      <c r="D32" s="28"/>
    </row>
    <row r="33" spans="3:4" s="23" customFormat="1" ht="16" customHeight="1" x14ac:dyDescent="0.2">
      <c r="C33" s="27"/>
      <c r="D33" s="28"/>
    </row>
    <row r="34" spans="3:4" s="23" customFormat="1" ht="16" customHeight="1" x14ac:dyDescent="0.2">
      <c r="C34" s="27"/>
      <c r="D34" s="28"/>
    </row>
    <row r="35" spans="3:4" s="23" customFormat="1" ht="16" customHeight="1" x14ac:dyDescent="0.2">
      <c r="C35" s="27"/>
      <c r="D35" s="28"/>
    </row>
    <row r="36" spans="3:4" s="23" customFormat="1" ht="16" customHeight="1" x14ac:dyDescent="0.2">
      <c r="C36" s="27"/>
      <c r="D36" s="28"/>
    </row>
    <row r="37" spans="3:4" s="23" customFormat="1" ht="16" customHeight="1" x14ac:dyDescent="0.2">
      <c r="C37" s="27"/>
      <c r="D37" s="28"/>
    </row>
    <row r="38" spans="3:4" s="23" customFormat="1" ht="16" customHeight="1" x14ac:dyDescent="0.2">
      <c r="C38" s="27"/>
      <c r="D38" s="28"/>
    </row>
    <row r="39" spans="3:4" s="23" customFormat="1" ht="16" customHeight="1" x14ac:dyDescent="0.2">
      <c r="C39" s="27"/>
      <c r="D39" s="28"/>
    </row>
    <row r="40" spans="3:4" s="23" customFormat="1" ht="16" customHeight="1" x14ac:dyDescent="0.2">
      <c r="C40" s="27"/>
      <c r="D40" s="28"/>
    </row>
    <row r="41" spans="3:4" s="23" customFormat="1" ht="16" customHeight="1" x14ac:dyDescent="0.2">
      <c r="C41" s="27"/>
      <c r="D41" s="28"/>
    </row>
    <row r="42" spans="3:4" s="23" customFormat="1" ht="16" customHeight="1" x14ac:dyDescent="0.2">
      <c r="C42" s="27"/>
      <c r="D42" s="28"/>
    </row>
    <row r="43" spans="3:4" s="23" customFormat="1" ht="16" customHeight="1" x14ac:dyDescent="0.2">
      <c r="C43" s="27"/>
      <c r="D43" s="28"/>
    </row>
    <row r="44" spans="3:4" ht="16" customHeight="1" x14ac:dyDescent="0.2">
      <c r="D44" s="29"/>
    </row>
    <row r="45" spans="3:4" ht="16" customHeight="1" x14ac:dyDescent="0.2">
      <c r="D45" s="29"/>
    </row>
    <row r="46" spans="3:4" ht="16" customHeight="1" x14ac:dyDescent="0.2">
      <c r="D46" s="29"/>
    </row>
    <row r="47" spans="3:4" ht="16" customHeight="1" x14ac:dyDescent="0.2">
      <c r="D47" s="29"/>
    </row>
  </sheetData>
  <pageMargins left="0.7" right="0.7" top="0.75" bottom="0.75" header="0.3" footer="0.3"/>
  <pageSetup paperSize="9" scale="73" orientation="landscape"/>
  <headerFooter>
    <oddFooter>&amp;L &amp;F&amp;C exportiert am 08.04.2024 - gedruckt am &amp;D (&amp;T)&amp;R Seite &amp;P / &amp;N</oddFooter>
    <evenFooter>&amp;L &amp;F&amp;C exportiert am 08.04.2024 - gedruckt am &amp;D (&amp;T)&amp;R Seite &amp;P / &amp;N</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47"/>
  <sheetViews>
    <sheetView showGridLines="0" workbookViewId="0">
      <selection activeCell="Y27" sqref="Y27"/>
    </sheetView>
  </sheetViews>
  <sheetFormatPr baseColWidth="10" defaultColWidth="8.83203125" defaultRowHeight="16" customHeight="1" x14ac:dyDescent="0.2"/>
  <cols>
    <col min="1" max="1" width="2" customWidth="1"/>
    <col min="2" max="2" width="60" customWidth="1"/>
    <col min="3" max="3" width="12" bestFit="1" customWidth="1"/>
    <col min="4" max="4" width="11" bestFit="1" customWidth="1"/>
    <col min="5" max="5" width="2" customWidth="1"/>
    <col min="6" max="6" width="60" customWidth="1"/>
    <col min="7" max="8" width="11" bestFit="1" customWidth="1"/>
    <col min="26" max="26" width="9.1640625" bestFit="1"/>
  </cols>
  <sheetData>
    <row r="1" spans="2:8" ht="150" customHeight="1" x14ac:dyDescent="0.2"/>
    <row r="2" spans="2:8" ht="24" customHeight="1" x14ac:dyDescent="0.25">
      <c r="B2" s="47" t="s">
        <v>60</v>
      </c>
      <c r="C2" s="47"/>
      <c r="D2" s="47"/>
      <c r="E2" s="47"/>
      <c r="F2" s="47"/>
      <c r="G2" s="47"/>
      <c r="H2" s="47"/>
    </row>
    <row r="4" spans="2:8" ht="17" x14ac:dyDescent="0.2">
      <c r="B4" s="1" t="s">
        <v>0</v>
      </c>
      <c r="C4" s="2" t="s">
        <v>1</v>
      </c>
      <c r="D4" s="2" t="s">
        <v>2</v>
      </c>
      <c r="F4" s="1" t="s">
        <v>39</v>
      </c>
      <c r="G4" s="2" t="s">
        <v>1</v>
      </c>
      <c r="H4" s="2" t="s">
        <v>2</v>
      </c>
    </row>
    <row r="5" spans="2:8" ht="15" x14ac:dyDescent="0.2">
      <c r="B5" s="3" t="s">
        <v>3</v>
      </c>
      <c r="C5" s="3"/>
      <c r="D5" s="3"/>
      <c r="F5" s="12" t="s">
        <v>40</v>
      </c>
      <c r="G5" s="12"/>
      <c r="H5" s="12"/>
    </row>
    <row r="6" spans="2:8" ht="15" x14ac:dyDescent="0.2">
      <c r="B6" s="4" t="s">
        <v>4</v>
      </c>
      <c r="C6" s="5">
        <v>45200</v>
      </c>
      <c r="D6" s="5">
        <v>24400</v>
      </c>
      <c r="F6" s="4" t="s">
        <v>41</v>
      </c>
      <c r="G6" s="5">
        <v>24230</v>
      </c>
      <c r="H6" s="5">
        <v>24040</v>
      </c>
    </row>
    <row r="7" spans="2:8" ht="15" x14ac:dyDescent="0.2">
      <c r="B7" s="6" t="s">
        <v>5</v>
      </c>
      <c r="C7" s="7">
        <v>12344</v>
      </c>
      <c r="D7" s="7">
        <v>7223.3</v>
      </c>
      <c r="F7" s="13" t="s">
        <v>42</v>
      </c>
      <c r="G7" s="14">
        <v>43860</v>
      </c>
      <c r="H7" s="14">
        <v>23640</v>
      </c>
    </row>
    <row r="8" spans="2:8" ht="15" x14ac:dyDescent="0.2">
      <c r="B8" s="4" t="s">
        <v>6</v>
      </c>
      <c r="C8" s="5">
        <v>6460.25</v>
      </c>
      <c r="D8" s="5">
        <v>5842.42</v>
      </c>
      <c r="F8" s="4" t="s">
        <v>43</v>
      </c>
      <c r="G8" s="5">
        <v>100</v>
      </c>
      <c r="H8" s="5">
        <v>1020</v>
      </c>
    </row>
    <row r="9" spans="2:8" ht="15" x14ac:dyDescent="0.2">
      <c r="B9" s="6" t="s">
        <v>7</v>
      </c>
      <c r="C9" s="7">
        <v>32664.21</v>
      </c>
      <c r="D9" s="6"/>
      <c r="F9" s="13" t="s">
        <v>44</v>
      </c>
      <c r="G9" s="14">
        <v>1650</v>
      </c>
      <c r="H9" s="14">
        <v>1020</v>
      </c>
    </row>
    <row r="10" spans="2:8" ht="15" x14ac:dyDescent="0.2">
      <c r="B10" s="4" t="s">
        <v>8</v>
      </c>
      <c r="C10" s="5">
        <v>-32664.21</v>
      </c>
      <c r="D10" s="4"/>
      <c r="F10" s="4" t="s">
        <v>45</v>
      </c>
      <c r="G10" s="5">
        <v>1000</v>
      </c>
      <c r="H10" s="5">
        <v>0</v>
      </c>
    </row>
    <row r="11" spans="2:8" ht="15" x14ac:dyDescent="0.2">
      <c r="B11" s="6" t="s">
        <v>9</v>
      </c>
      <c r="C11" s="7">
        <v>0</v>
      </c>
      <c r="D11" s="6"/>
      <c r="F11" s="13" t="s">
        <v>46</v>
      </c>
      <c r="G11" s="14">
        <v>0</v>
      </c>
      <c r="H11" s="13"/>
    </row>
    <row r="12" spans="2:8" ht="15" x14ac:dyDescent="0.2">
      <c r="B12" s="4" t="s">
        <v>10</v>
      </c>
      <c r="C12" s="5">
        <v>0</v>
      </c>
      <c r="D12" s="4"/>
      <c r="F12" s="4" t="s">
        <v>47</v>
      </c>
      <c r="G12" s="5">
        <v>0</v>
      </c>
      <c r="H12" s="5">
        <v>0</v>
      </c>
    </row>
    <row r="13" spans="2:8" ht="15" x14ac:dyDescent="0.2">
      <c r="B13" s="6" t="s">
        <v>11</v>
      </c>
      <c r="C13" s="7">
        <v>6590.4</v>
      </c>
      <c r="D13" s="6"/>
      <c r="F13" s="13" t="s">
        <v>48</v>
      </c>
      <c r="G13" s="14">
        <v>-6850</v>
      </c>
      <c r="H13" s="14">
        <v>-825</v>
      </c>
    </row>
    <row r="14" spans="2:8" ht="15" x14ac:dyDescent="0.2">
      <c r="B14" s="4" t="s">
        <v>12</v>
      </c>
      <c r="C14" s="5">
        <v>0</v>
      </c>
      <c r="D14" s="4"/>
      <c r="F14" s="4" t="s">
        <v>49</v>
      </c>
      <c r="G14" s="5">
        <v>-1100</v>
      </c>
      <c r="H14" s="4"/>
    </row>
    <row r="15" spans="2:8" ht="15" x14ac:dyDescent="0.2">
      <c r="B15" s="6" t="s">
        <v>13</v>
      </c>
      <c r="C15" s="7">
        <v>6388.13</v>
      </c>
      <c r="D15" s="6"/>
      <c r="F15" s="15"/>
      <c r="G15" s="16">
        <f>SUM(G6:G14)</f>
        <v>62890</v>
      </c>
      <c r="H15" s="16">
        <f>SUM(H6:H14)</f>
        <v>48895</v>
      </c>
    </row>
    <row r="16" spans="2:8" ht="15" x14ac:dyDescent="0.2">
      <c r="B16" s="4" t="s">
        <v>14</v>
      </c>
      <c r="C16" s="5">
        <v>-4000</v>
      </c>
      <c r="D16" s="4"/>
      <c r="F16" s="12" t="s">
        <v>50</v>
      </c>
      <c r="G16" s="12"/>
      <c r="H16" s="12"/>
    </row>
    <row r="17" spans="2:8" ht="15" x14ac:dyDescent="0.2">
      <c r="B17" s="6" t="s">
        <v>15</v>
      </c>
      <c r="C17" s="7">
        <v>263</v>
      </c>
      <c r="D17" s="6"/>
      <c r="F17" s="13" t="s">
        <v>51</v>
      </c>
      <c r="G17" s="14">
        <v>0</v>
      </c>
      <c r="H17" s="14">
        <v>0</v>
      </c>
    </row>
    <row r="18" spans="2:8" ht="15" x14ac:dyDescent="0.2">
      <c r="B18" s="4" t="s">
        <v>16</v>
      </c>
      <c r="C18" s="5">
        <v>1157.5</v>
      </c>
      <c r="D18" s="5">
        <v>0</v>
      </c>
      <c r="F18" s="4" t="s">
        <v>52</v>
      </c>
      <c r="G18" s="5">
        <v>0</v>
      </c>
      <c r="H18" s="5">
        <v>0</v>
      </c>
    </row>
    <row r="19" spans="2:8" ht="15" x14ac:dyDescent="0.2">
      <c r="B19" s="8"/>
      <c r="C19" s="9">
        <f>SUM(C6:C18)</f>
        <v>74403.28</v>
      </c>
      <c r="D19" s="9">
        <f>SUM(D6:D18)</f>
        <v>37465.72</v>
      </c>
      <c r="F19" s="13" t="s">
        <v>53</v>
      </c>
      <c r="G19" s="14">
        <v>364</v>
      </c>
      <c r="H19" s="13"/>
    </row>
    <row r="20" spans="2:8" ht="15" x14ac:dyDescent="0.2">
      <c r="B20" s="3" t="s">
        <v>17</v>
      </c>
      <c r="C20" s="3"/>
      <c r="D20" s="3"/>
      <c r="F20" s="4" t="s">
        <v>54</v>
      </c>
      <c r="G20" s="5">
        <v>0</v>
      </c>
      <c r="H20" s="5">
        <v>0</v>
      </c>
    </row>
    <row r="21" spans="2:8" ht="15" x14ac:dyDescent="0.2">
      <c r="B21" s="6" t="s">
        <v>18</v>
      </c>
      <c r="C21" s="7">
        <v>135</v>
      </c>
      <c r="D21" s="7">
        <v>0</v>
      </c>
      <c r="F21" s="15"/>
      <c r="G21" s="16">
        <f>SUM(G17:G20)</f>
        <v>364</v>
      </c>
      <c r="H21" s="16">
        <f>SUM(H17:H20)</f>
        <v>0</v>
      </c>
    </row>
    <row r="22" spans="2:8" ht="15" x14ac:dyDescent="0.2">
      <c r="B22" s="4" t="s">
        <v>19</v>
      </c>
      <c r="C22" s="5">
        <v>4887.53</v>
      </c>
      <c r="D22" s="5">
        <v>2971.6</v>
      </c>
      <c r="F22" s="12" t="s">
        <v>55</v>
      </c>
      <c r="G22" s="12"/>
      <c r="H22" s="12"/>
    </row>
    <row r="23" spans="2:8" ht="15" x14ac:dyDescent="0.2">
      <c r="B23" s="6" t="s">
        <v>20</v>
      </c>
      <c r="C23" s="7">
        <v>4626.8999999999996</v>
      </c>
      <c r="D23" s="7">
        <v>3332.5</v>
      </c>
      <c r="F23" s="13" t="s">
        <v>56</v>
      </c>
      <c r="G23" s="14">
        <v>4200</v>
      </c>
      <c r="H23" s="14">
        <v>0</v>
      </c>
    </row>
    <row r="24" spans="2:8" ht="15" x14ac:dyDescent="0.2">
      <c r="B24" s="4" t="s">
        <v>21</v>
      </c>
      <c r="C24" s="5">
        <v>635.9</v>
      </c>
      <c r="D24" s="5">
        <v>0</v>
      </c>
      <c r="F24" s="4" t="s">
        <v>57</v>
      </c>
      <c r="G24" s="5">
        <v>0</v>
      </c>
      <c r="H24" s="5">
        <v>0</v>
      </c>
    </row>
    <row r="25" spans="2:8" ht="15" x14ac:dyDescent="0.2">
      <c r="B25" s="6" t="s">
        <v>22</v>
      </c>
      <c r="C25" s="7">
        <v>13.95</v>
      </c>
      <c r="D25" s="7">
        <v>0</v>
      </c>
      <c r="F25" s="13" t="s">
        <v>58</v>
      </c>
      <c r="G25" s="14">
        <v>0</v>
      </c>
      <c r="H25" s="13"/>
    </row>
    <row r="26" spans="2:8" ht="15" x14ac:dyDescent="0.2">
      <c r="B26" s="4" t="s">
        <v>23</v>
      </c>
      <c r="C26" s="5">
        <v>0</v>
      </c>
      <c r="D26" s="5">
        <v>0</v>
      </c>
      <c r="F26" s="15"/>
      <c r="G26" s="16">
        <f>SUM(G23:G25)</f>
        <v>4200</v>
      </c>
      <c r="H26" s="16">
        <f>SUM(H23:H25)</f>
        <v>0</v>
      </c>
    </row>
    <row r="27" spans="2:8" ht="15" x14ac:dyDescent="0.2">
      <c r="B27" s="6" t="s">
        <v>24</v>
      </c>
      <c r="C27" s="7">
        <v>1355</v>
      </c>
      <c r="D27" s="7">
        <v>1443.9</v>
      </c>
      <c r="F27" s="10" t="s">
        <v>59</v>
      </c>
      <c r="G27" s="11">
        <f>SUM(G6:G14)+SUM(G17:G20)+SUM(G23:G25)</f>
        <v>67454</v>
      </c>
      <c r="H27" s="11">
        <f>SUM(H6:H14)+SUM(H17:H20)+SUM(H23:H25)</f>
        <v>48895</v>
      </c>
    </row>
    <row r="28" spans="2:8" ht="15" x14ac:dyDescent="0.2">
      <c r="B28" s="4" t="s">
        <v>25</v>
      </c>
      <c r="C28" s="5">
        <v>0</v>
      </c>
      <c r="D28" s="5">
        <v>0</v>
      </c>
    </row>
    <row r="29" spans="2:8" ht="15" x14ac:dyDescent="0.2">
      <c r="B29" s="8"/>
      <c r="C29" s="9">
        <f>SUM(C21:C28)</f>
        <v>11654.28</v>
      </c>
      <c r="D29" s="9">
        <f>SUM(D21:D28)</f>
        <v>7748</v>
      </c>
    </row>
    <row r="30" spans="2:8" ht="15" x14ac:dyDescent="0.2">
      <c r="B30" s="3" t="s">
        <v>26</v>
      </c>
      <c r="C30" s="3"/>
      <c r="D30" s="3"/>
    </row>
    <row r="31" spans="2:8" ht="15" x14ac:dyDescent="0.2">
      <c r="B31" s="6" t="s">
        <v>27</v>
      </c>
      <c r="C31" s="7">
        <v>0</v>
      </c>
      <c r="D31" s="7">
        <v>0</v>
      </c>
    </row>
    <row r="32" spans="2:8" ht="15" x14ac:dyDescent="0.2">
      <c r="B32" s="8"/>
      <c r="C32" s="9">
        <f>SUM(C31:C31)</f>
        <v>0</v>
      </c>
      <c r="D32" s="9">
        <f>SUM(D31:D31)</f>
        <v>0</v>
      </c>
    </row>
    <row r="33" spans="2:8" ht="15" x14ac:dyDescent="0.2">
      <c r="B33" s="3" t="s">
        <v>28</v>
      </c>
      <c r="C33" s="3"/>
      <c r="D33" s="3"/>
    </row>
    <row r="34" spans="2:8" ht="15" x14ac:dyDescent="0.2">
      <c r="B34" s="4" t="s">
        <v>29</v>
      </c>
      <c r="C34" s="5">
        <v>0</v>
      </c>
      <c r="D34" s="5">
        <v>0</v>
      </c>
    </row>
    <row r="35" spans="2:8" ht="15" x14ac:dyDescent="0.2">
      <c r="B35" s="6" t="s">
        <v>30</v>
      </c>
      <c r="C35" s="7">
        <v>0</v>
      </c>
      <c r="D35" s="7">
        <v>0</v>
      </c>
    </row>
    <row r="36" spans="2:8" ht="15" x14ac:dyDescent="0.2">
      <c r="B36" s="4" t="s">
        <v>31</v>
      </c>
      <c r="C36" s="5">
        <v>-92.32</v>
      </c>
      <c r="D36" s="5">
        <v>-29.94</v>
      </c>
    </row>
    <row r="37" spans="2:8" ht="15" x14ac:dyDescent="0.2">
      <c r="B37" s="8"/>
      <c r="C37" s="9">
        <f>SUM(C34:C36)</f>
        <v>-92.32</v>
      </c>
      <c r="D37" s="9">
        <f>SUM(D34:D36)</f>
        <v>-29.94</v>
      </c>
    </row>
    <row r="38" spans="2:8" ht="15" x14ac:dyDescent="0.2">
      <c r="B38" s="3" t="s">
        <v>32</v>
      </c>
      <c r="C38" s="3"/>
      <c r="D38" s="3"/>
    </row>
    <row r="39" spans="2:8" ht="15" x14ac:dyDescent="0.2">
      <c r="B39" s="6" t="s">
        <v>33</v>
      </c>
      <c r="C39" s="7">
        <v>10677.98</v>
      </c>
      <c r="D39" s="7">
        <v>0</v>
      </c>
    </row>
    <row r="40" spans="2:8" ht="15" x14ac:dyDescent="0.2">
      <c r="B40" s="4" t="s">
        <v>34</v>
      </c>
      <c r="C40" s="5">
        <v>-503.95</v>
      </c>
      <c r="D40" s="5">
        <v>0</v>
      </c>
    </row>
    <row r="41" spans="2:8" ht="15" x14ac:dyDescent="0.2">
      <c r="B41" s="6" t="s">
        <v>35</v>
      </c>
      <c r="C41" s="7">
        <v>0</v>
      </c>
      <c r="D41" s="7">
        <v>0</v>
      </c>
    </row>
    <row r="42" spans="2:8" ht="15" x14ac:dyDescent="0.2">
      <c r="B42" s="8"/>
      <c r="C42" s="9">
        <f>SUM(C39:C41)</f>
        <v>10174.029999999999</v>
      </c>
      <c r="D42" s="9">
        <f>SUM(D39:D41)</f>
        <v>0</v>
      </c>
    </row>
    <row r="43" spans="2:8" ht="15" x14ac:dyDescent="0.2">
      <c r="B43" s="3" t="s">
        <v>36</v>
      </c>
      <c r="C43" s="3"/>
      <c r="D43" s="3"/>
    </row>
    <row r="44" spans="2:8" ht="15" x14ac:dyDescent="0.2">
      <c r="B44" s="4" t="s">
        <v>37</v>
      </c>
      <c r="C44" s="5">
        <v>0</v>
      </c>
      <c r="D44" s="5">
        <v>0</v>
      </c>
    </row>
    <row r="45" spans="2:8" ht="15" x14ac:dyDescent="0.2">
      <c r="B45" s="8"/>
      <c r="C45" s="9">
        <f>SUM(C44:C44)</f>
        <v>0</v>
      </c>
      <c r="D45" s="9">
        <f>SUM(D44:D44)</f>
        <v>0</v>
      </c>
    </row>
    <row r="46" spans="2:8" ht="15" x14ac:dyDescent="0.2">
      <c r="B46" s="10" t="s">
        <v>38</v>
      </c>
      <c r="C46" s="11">
        <f>SUM(C6:C18)+SUM(C21:C28)+SUM(C31:C31)+SUM(C34:C36)+SUM(C39:C41)+SUM(C44:C44)</f>
        <v>96139.26999999999</v>
      </c>
      <c r="D46" s="11">
        <f>SUM(D6:D18)+SUM(D21:D28)+SUM(D31:D31)+SUM(D34:D36)+SUM(D39:D41)+SUM(D44:D44)</f>
        <v>45183.78</v>
      </c>
    </row>
    <row r="47" spans="2:8" ht="15" x14ac:dyDescent="0.2">
      <c r="B47" s="11" t="str">
        <f>IF(COUNT(C47:D47)=0,"","Gewinn")</f>
        <v>Gewinn</v>
      </c>
      <c r="C47" s="11" t="str">
        <f>IF((C46)&lt;(G27),(G27)-(C46),"")</f>
        <v/>
      </c>
      <c r="D47" s="11">
        <f>IF((D46)&lt;(H27),(H27)-(D46),"")</f>
        <v>3711.2200000000012</v>
      </c>
      <c r="E47" s="10"/>
      <c r="F47" s="11" t="str">
        <f>IF(COUNT(G47:H47)=0,"","Verlust")</f>
        <v>Verlust</v>
      </c>
      <c r="G47" s="11">
        <f>IF((C46)&lt;(G27),"",(C46)-(G27))</f>
        <v>28685.26999999999</v>
      </c>
      <c r="H47" s="11" t="str">
        <f>IF((D46)&lt;(H27),"",(D46)-(H27))</f>
        <v/>
      </c>
    </row>
  </sheetData>
  <mergeCells count="1">
    <mergeCell ref="B2:H2"/>
  </mergeCells>
  <pageMargins left="0.7" right="0.7" top="0.75" bottom="0.75" header="0.3" footer="0.3"/>
  <pageSetup paperSize="9" scale="61" orientation="landscape"/>
  <headerFooter>
    <oddFooter>&amp;L &amp;F&amp;C exportiert am 08.04.2024 - gedruckt am &amp;D (&amp;T)&amp;R Seite &amp;P / &amp;N</oddFooter>
    <evenFooter>&amp;L &amp;F&amp;C exportiert am 08.04.2024 - gedruckt am &amp;D (&amp;T)&amp;R Seite &amp;P / &amp;N</even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36"/>
  <sheetViews>
    <sheetView showGridLines="0" workbookViewId="0">
      <selection activeCell="Z33" sqref="Z33"/>
    </sheetView>
  </sheetViews>
  <sheetFormatPr baseColWidth="10" defaultColWidth="8.83203125" defaultRowHeight="16" customHeight="1" x14ac:dyDescent="0.2"/>
  <cols>
    <col min="1" max="1" width="2" customWidth="1"/>
    <col min="2" max="2" width="60" customWidth="1"/>
    <col min="3" max="4" width="11" bestFit="1" customWidth="1"/>
    <col min="5" max="5" width="2" customWidth="1"/>
    <col min="6" max="6" width="57" bestFit="1" customWidth="1"/>
    <col min="7" max="8" width="11" bestFit="1" customWidth="1"/>
    <col min="26" max="26" width="9.1640625" bestFit="1"/>
  </cols>
  <sheetData>
    <row r="1" spans="2:8" ht="150" customHeight="1" x14ac:dyDescent="0.2"/>
    <row r="2" spans="2:8" ht="24" customHeight="1" x14ac:dyDescent="0.25">
      <c r="B2" s="47" t="s">
        <v>114</v>
      </c>
      <c r="C2" s="47"/>
      <c r="D2" s="47"/>
      <c r="E2" s="47"/>
      <c r="F2" s="47"/>
      <c r="G2" s="47"/>
      <c r="H2" s="47"/>
    </row>
    <row r="4" spans="2:8" ht="17" x14ac:dyDescent="0.2">
      <c r="B4" s="1" t="s">
        <v>61</v>
      </c>
      <c r="C4" s="2" t="s">
        <v>1</v>
      </c>
      <c r="D4" s="2" t="s">
        <v>2</v>
      </c>
      <c r="F4" s="1" t="s">
        <v>88</v>
      </c>
      <c r="G4" s="2" t="s">
        <v>1</v>
      </c>
      <c r="H4" s="2" t="s">
        <v>2</v>
      </c>
    </row>
    <row r="5" spans="2:8" ht="15" x14ac:dyDescent="0.2">
      <c r="B5" s="3" t="s">
        <v>62</v>
      </c>
      <c r="C5" s="3"/>
      <c r="D5" s="3"/>
      <c r="F5" s="12" t="s">
        <v>89</v>
      </c>
      <c r="G5" s="39"/>
      <c r="H5" s="39"/>
    </row>
    <row r="6" spans="2:8" ht="15" x14ac:dyDescent="0.2">
      <c r="B6" s="4" t="s">
        <v>63</v>
      </c>
      <c r="C6" s="5">
        <v>7323.11</v>
      </c>
      <c r="D6" s="5">
        <v>18139.47</v>
      </c>
      <c r="F6" s="4" t="s">
        <v>90</v>
      </c>
      <c r="G6" s="5">
        <v>0</v>
      </c>
      <c r="H6" s="5">
        <v>0</v>
      </c>
    </row>
    <row r="7" spans="2:8" ht="15" x14ac:dyDescent="0.2">
      <c r="B7" s="6" t="s">
        <v>64</v>
      </c>
      <c r="C7" s="7">
        <v>628.04</v>
      </c>
      <c r="D7" s="7">
        <v>32737.93</v>
      </c>
      <c r="F7" s="13" t="s">
        <v>91</v>
      </c>
      <c r="G7" s="14">
        <v>0</v>
      </c>
      <c r="H7" s="14"/>
    </row>
    <row r="8" spans="2:8" ht="15" x14ac:dyDescent="0.2">
      <c r="B8" s="4" t="s">
        <v>65</v>
      </c>
      <c r="C8" s="5">
        <v>1379.97</v>
      </c>
      <c r="D8" s="5"/>
      <c r="F8" s="15"/>
      <c r="G8" s="16">
        <f>SUM(G6:G7)</f>
        <v>0</v>
      </c>
      <c r="H8" s="16">
        <f>SUM(H6:H7)</f>
        <v>0</v>
      </c>
    </row>
    <row r="9" spans="2:8" ht="15" x14ac:dyDescent="0.2">
      <c r="B9" s="6" t="s">
        <v>66</v>
      </c>
      <c r="C9" s="7">
        <v>0</v>
      </c>
      <c r="D9" s="7"/>
      <c r="F9" s="12" t="s">
        <v>92</v>
      </c>
      <c r="G9" s="39"/>
      <c r="H9" s="39"/>
    </row>
    <row r="10" spans="2:8" ht="15" x14ac:dyDescent="0.2">
      <c r="B10" s="4" t="s">
        <v>67</v>
      </c>
      <c r="C10" s="5">
        <v>0</v>
      </c>
      <c r="D10" s="5"/>
      <c r="F10" s="4" t="s">
        <v>93</v>
      </c>
      <c r="G10" s="5">
        <v>0</v>
      </c>
      <c r="H10" s="5">
        <v>0</v>
      </c>
    </row>
    <row r="11" spans="2:8" ht="15" x14ac:dyDescent="0.2">
      <c r="B11" s="8"/>
      <c r="C11" s="9">
        <f>SUM(C6:C10)</f>
        <v>9331.119999999999</v>
      </c>
      <c r="D11" s="9">
        <f>SUM(D6:D10)</f>
        <v>50877.4</v>
      </c>
      <c r="F11" s="13" t="s">
        <v>94</v>
      </c>
      <c r="G11" s="14">
        <v>0</v>
      </c>
      <c r="H11" s="14">
        <v>0</v>
      </c>
    </row>
    <row r="12" spans="2:8" ht="15" x14ac:dyDescent="0.2">
      <c r="B12" s="3" t="s">
        <v>68</v>
      </c>
      <c r="C12" s="37"/>
      <c r="D12" s="37"/>
      <c r="F12" s="4" t="s">
        <v>95</v>
      </c>
      <c r="G12" s="5">
        <v>0</v>
      </c>
      <c r="H12" s="5"/>
    </row>
    <row r="13" spans="2:8" ht="15" x14ac:dyDescent="0.2">
      <c r="B13" s="6" t="s">
        <v>69</v>
      </c>
      <c r="C13" s="7">
        <v>0</v>
      </c>
      <c r="D13" s="7">
        <v>0</v>
      </c>
      <c r="F13" s="13" t="s">
        <v>96</v>
      </c>
      <c r="G13" s="14">
        <v>0</v>
      </c>
      <c r="H13" s="14"/>
    </row>
    <row r="14" spans="2:8" ht="15" x14ac:dyDescent="0.2">
      <c r="B14" s="4" t="s">
        <v>70</v>
      </c>
      <c r="C14" s="5">
        <v>1171</v>
      </c>
      <c r="D14" s="5">
        <v>0</v>
      </c>
      <c r="F14" s="4" t="s">
        <v>97</v>
      </c>
      <c r="G14" s="5">
        <v>5500</v>
      </c>
      <c r="H14" s="5"/>
    </row>
    <row r="15" spans="2:8" ht="15" x14ac:dyDescent="0.2">
      <c r="B15" s="6" t="s">
        <v>71</v>
      </c>
      <c r="C15" s="7">
        <v>0</v>
      </c>
      <c r="D15" s="7">
        <v>3300</v>
      </c>
      <c r="F15" s="13" t="s">
        <v>98</v>
      </c>
      <c r="G15" s="14">
        <v>0</v>
      </c>
      <c r="H15" s="14"/>
    </row>
    <row r="16" spans="2:8" ht="15" x14ac:dyDescent="0.2">
      <c r="B16" s="4" t="s">
        <v>72</v>
      </c>
      <c r="C16" s="5">
        <v>0</v>
      </c>
      <c r="D16" s="5">
        <v>3100</v>
      </c>
      <c r="F16" s="4" t="s">
        <v>99</v>
      </c>
      <c r="G16" s="5">
        <v>0</v>
      </c>
      <c r="H16" s="5">
        <v>0</v>
      </c>
    </row>
    <row r="17" spans="2:8" ht="15" x14ac:dyDescent="0.2">
      <c r="B17" s="6" t="s">
        <v>73</v>
      </c>
      <c r="C17" s="7">
        <v>10250</v>
      </c>
      <c r="D17" s="7">
        <v>0</v>
      </c>
      <c r="F17" s="15"/>
      <c r="G17" s="16">
        <f>SUM(G10:G16)</f>
        <v>5500</v>
      </c>
      <c r="H17" s="16">
        <f>SUM(H10:H16)</f>
        <v>0</v>
      </c>
    </row>
    <row r="18" spans="2:8" ht="15" x14ac:dyDescent="0.2">
      <c r="B18" s="4" t="s">
        <v>74</v>
      </c>
      <c r="C18" s="5">
        <v>-9950</v>
      </c>
      <c r="D18" s="5">
        <v>-3100</v>
      </c>
      <c r="F18" s="12" t="s">
        <v>100</v>
      </c>
      <c r="G18" s="39"/>
      <c r="H18" s="39"/>
    </row>
    <row r="19" spans="2:8" ht="15" x14ac:dyDescent="0.2">
      <c r="B19" s="6" t="s">
        <v>75</v>
      </c>
      <c r="C19" s="7">
        <v>0</v>
      </c>
      <c r="D19" s="7"/>
      <c r="F19" s="13" t="s">
        <v>101</v>
      </c>
      <c r="G19" s="14">
        <v>8886.85</v>
      </c>
      <c r="H19" s="14">
        <v>0</v>
      </c>
    </row>
    <row r="20" spans="2:8" ht="15" x14ac:dyDescent="0.2">
      <c r="B20" s="4" t="s">
        <v>76</v>
      </c>
      <c r="C20" s="5">
        <v>0</v>
      </c>
      <c r="D20" s="5"/>
      <c r="F20" s="4" t="s">
        <v>102</v>
      </c>
      <c r="G20" s="5">
        <v>0</v>
      </c>
      <c r="H20" s="5"/>
    </row>
    <row r="21" spans="2:8" ht="15" x14ac:dyDescent="0.2">
      <c r="B21" s="6" t="s">
        <v>77</v>
      </c>
      <c r="C21" s="7">
        <v>0</v>
      </c>
      <c r="D21" s="7"/>
      <c r="F21" s="15"/>
      <c r="G21" s="16">
        <f>SUM(G19:G20)</f>
        <v>8886.85</v>
      </c>
      <c r="H21" s="16">
        <f>SUM(H19:H20)</f>
        <v>0</v>
      </c>
    </row>
    <row r="22" spans="2:8" ht="15" x14ac:dyDescent="0.2">
      <c r="B22" s="8"/>
      <c r="C22" s="9">
        <f>SUM(C13:C21)</f>
        <v>1471</v>
      </c>
      <c r="D22" s="9">
        <f>SUM(D13:D21)</f>
        <v>3300</v>
      </c>
      <c r="F22" s="12" t="s">
        <v>103</v>
      </c>
      <c r="G22" s="39"/>
      <c r="H22" s="39"/>
    </row>
    <row r="23" spans="2:8" ht="15" x14ac:dyDescent="0.2">
      <c r="B23" s="3" t="s">
        <v>78</v>
      </c>
      <c r="C23" s="37"/>
      <c r="D23" s="37"/>
      <c r="F23" s="13" t="s">
        <v>104</v>
      </c>
      <c r="G23" s="14">
        <v>0</v>
      </c>
      <c r="H23" s="14"/>
    </row>
    <row r="24" spans="2:8" ht="15" x14ac:dyDescent="0.2">
      <c r="B24" s="4" t="s">
        <v>79</v>
      </c>
      <c r="C24" s="5">
        <v>0</v>
      </c>
      <c r="D24" s="5">
        <v>0</v>
      </c>
      <c r="F24" s="15"/>
      <c r="G24" s="16">
        <f>SUM(G23:G23)</f>
        <v>0</v>
      </c>
      <c r="H24" s="16">
        <f>SUM(H23:H23)</f>
        <v>0</v>
      </c>
    </row>
    <row r="25" spans="2:8" ht="15" x14ac:dyDescent="0.2">
      <c r="B25" s="6" t="s">
        <v>80</v>
      </c>
      <c r="C25" s="7">
        <v>0</v>
      </c>
      <c r="D25" s="7">
        <v>0</v>
      </c>
      <c r="F25" s="12" t="s">
        <v>105</v>
      </c>
      <c r="G25" s="39"/>
      <c r="H25" s="39"/>
    </row>
    <row r="26" spans="2:8" ht="15" x14ac:dyDescent="0.2">
      <c r="B26" s="4" t="s">
        <v>81</v>
      </c>
      <c r="C26" s="5">
        <v>0</v>
      </c>
      <c r="D26" s="5">
        <v>0</v>
      </c>
      <c r="F26" s="4" t="s">
        <v>106</v>
      </c>
      <c r="G26" s="5">
        <v>0</v>
      </c>
      <c r="H26" s="5">
        <v>5000</v>
      </c>
    </row>
    <row r="27" spans="2:8" ht="15" x14ac:dyDescent="0.2">
      <c r="B27" s="8"/>
      <c r="C27" s="9">
        <f>SUM(C24:C26)</f>
        <v>0</v>
      </c>
      <c r="D27" s="9">
        <f>SUM(D24:D26)</f>
        <v>0</v>
      </c>
      <c r="F27" s="15"/>
      <c r="G27" s="16">
        <f>SUM(G26:G26)</f>
        <v>0</v>
      </c>
      <c r="H27" s="16">
        <f>SUM(H26:H26)</f>
        <v>5000</v>
      </c>
    </row>
    <row r="28" spans="2:8" ht="15" x14ac:dyDescent="0.2">
      <c r="B28" s="3" t="s">
        <v>82</v>
      </c>
      <c r="C28" s="37"/>
      <c r="D28" s="37"/>
      <c r="F28" s="12" t="s">
        <v>107</v>
      </c>
      <c r="G28" s="39"/>
      <c r="H28" s="39"/>
    </row>
    <row r="29" spans="2:8" ht="15" x14ac:dyDescent="0.2">
      <c r="B29" s="6" t="s">
        <v>83</v>
      </c>
      <c r="C29" s="7">
        <v>480.45</v>
      </c>
      <c r="D29" s="7">
        <v>0</v>
      </c>
      <c r="F29" s="13" t="s">
        <v>108</v>
      </c>
      <c r="G29" s="14">
        <v>58245.2</v>
      </c>
      <c r="H29" s="14">
        <v>45466.18</v>
      </c>
    </row>
    <row r="30" spans="2:8" ht="15" x14ac:dyDescent="0.2">
      <c r="B30" s="4" t="s">
        <v>84</v>
      </c>
      <c r="C30" s="5">
        <v>0</v>
      </c>
      <c r="D30" s="5"/>
      <c r="F30" s="4" t="s">
        <v>109</v>
      </c>
      <c r="G30" s="5">
        <v>0</v>
      </c>
      <c r="H30" s="5"/>
    </row>
    <row r="31" spans="2:8" ht="15" x14ac:dyDescent="0.2">
      <c r="B31" s="8"/>
      <c r="C31" s="9">
        <f>SUM(C29:C30)</f>
        <v>480.45</v>
      </c>
      <c r="D31" s="9">
        <f>SUM(D29:D30)</f>
        <v>0</v>
      </c>
      <c r="F31" s="13" t="s">
        <v>110</v>
      </c>
      <c r="G31" s="14">
        <v>0</v>
      </c>
      <c r="H31" s="14"/>
    </row>
    <row r="32" spans="2:8" ht="15" x14ac:dyDescent="0.2">
      <c r="B32" s="3" t="s">
        <v>85</v>
      </c>
      <c r="C32" s="37"/>
      <c r="D32" s="37"/>
      <c r="F32" s="4" t="s">
        <v>111</v>
      </c>
      <c r="G32" s="5">
        <v>0</v>
      </c>
      <c r="H32" s="5">
        <v>0</v>
      </c>
    </row>
    <row r="33" spans="2:8" ht="15" x14ac:dyDescent="0.2">
      <c r="B33" s="6" t="s">
        <v>86</v>
      </c>
      <c r="C33" s="7">
        <v>32664.21</v>
      </c>
      <c r="D33" s="7"/>
      <c r="F33" s="13" t="s">
        <v>112</v>
      </c>
      <c r="G33" s="14">
        <v>0</v>
      </c>
      <c r="H33" s="14">
        <v>0</v>
      </c>
    </row>
    <row r="34" spans="2:8" ht="15" x14ac:dyDescent="0.2">
      <c r="B34" s="8"/>
      <c r="C34" s="9">
        <f>SUM(C33:C33)</f>
        <v>32664.21</v>
      </c>
      <c r="D34" s="9">
        <f>SUM(D33:D33)</f>
        <v>0</v>
      </c>
      <c r="F34" s="15"/>
      <c r="G34" s="16">
        <f>SUM(G29:G33)</f>
        <v>58245.2</v>
      </c>
      <c r="H34" s="16">
        <f>SUM(H29:H33)</f>
        <v>45466.18</v>
      </c>
    </row>
    <row r="35" spans="2:8" ht="15" x14ac:dyDescent="0.2">
      <c r="B35" s="10" t="s">
        <v>87</v>
      </c>
      <c r="C35" s="11">
        <f>SUM(C6:C10)+SUM(C13:C21)+SUM(C24:C26)+SUM(C29:C30)+SUM(C33:C33)</f>
        <v>43946.78</v>
      </c>
      <c r="D35" s="11">
        <f>SUM(D6:D10)+SUM(D13:D21)+SUM(D24:D26)+SUM(D29:D30)+SUM(D33:D33)</f>
        <v>54177.4</v>
      </c>
      <c r="F35" s="10" t="s">
        <v>113</v>
      </c>
      <c r="G35" s="11">
        <f>SUM(G6:G7)+SUM(G10:G16)+SUM(G19:G20)+SUM(G23:G23)+SUM(G26:G26)+SUM(G29:G33)</f>
        <v>72632.05</v>
      </c>
      <c r="H35" s="11">
        <f>SUM(H6:H7)+SUM(H10:H16)+SUM(H19:H20)+SUM(H23:H23)+SUM(H26:H26)+SUM(H29:H33)</f>
        <v>50466.18</v>
      </c>
    </row>
    <row r="36" spans="2:8" ht="15" x14ac:dyDescent="0.2">
      <c r="B36" s="11" t="str">
        <f>IF(COUNT(C36:D36)=0,"","Verlust")</f>
        <v>Verlust</v>
      </c>
      <c r="C36" s="11">
        <f>IF((C35)&lt;(G35),(G35)-(C35),"")</f>
        <v>28685.270000000004</v>
      </c>
      <c r="D36" s="11" t="str">
        <f>IF((D35)&lt;(H35),(H35)-(D35),"")</f>
        <v/>
      </c>
      <c r="E36" s="10"/>
      <c r="F36" s="11" t="str">
        <f>IF(COUNT(G36:H36)=0,"","Gewinn")</f>
        <v>Gewinn</v>
      </c>
      <c r="G36" s="11" t="str">
        <f>IF((C35)&lt;(G35),"",(C35)-(G35))</f>
        <v/>
      </c>
      <c r="H36" s="11">
        <f>IF((D35)&lt;(H35),"",(D35)-(H35))</f>
        <v>3711.2200000000012</v>
      </c>
    </row>
  </sheetData>
  <mergeCells count="1">
    <mergeCell ref="B2:H2"/>
  </mergeCells>
  <pageMargins left="0.7" right="0.7" top="0.75" bottom="0.75" header="0.3" footer="0.3"/>
  <pageSetup paperSize="9" scale="74" orientation="landscape"/>
  <headerFooter>
    <oddFooter>&amp;L &amp;F&amp;C exportiert am 08.04.2024 - gedruckt am &amp;D (&amp;T)&amp;R Seite &amp;P / &amp;N</oddFooter>
    <evenFooter>&amp;L &amp;F&amp;C exportiert am 08.04.2024 - gedruckt am &amp;D (&amp;T)&amp;R Seite &amp;P / &amp;N</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8995E-F74E-5246-91DA-055A086D0153}">
  <sheetPr>
    <pageSetUpPr fitToPage="1"/>
  </sheetPr>
  <dimension ref="B1:J47"/>
  <sheetViews>
    <sheetView showGridLines="0" workbookViewId="0">
      <selection activeCell="U33" sqref="U33"/>
    </sheetView>
  </sheetViews>
  <sheetFormatPr baseColWidth="10" defaultColWidth="8.83203125" defaultRowHeight="16" customHeight="1" x14ac:dyDescent="0.2"/>
  <cols>
    <col min="1" max="1" width="2" style="18" customWidth="1"/>
    <col min="2" max="2" width="60" style="18" customWidth="1"/>
    <col min="3" max="3" width="12.83203125" style="18" bestFit="1" customWidth="1"/>
    <col min="4" max="4" width="15.6640625" style="18" bestFit="1" customWidth="1"/>
    <col min="5" max="5" width="13" style="18" bestFit="1" customWidth="1"/>
    <col min="6" max="6" width="2" style="18" customWidth="1"/>
    <col min="7" max="7" width="60" style="18" customWidth="1"/>
    <col min="8" max="8" width="12.83203125" style="18" bestFit="1" customWidth="1"/>
    <col min="9" max="9" width="15.6640625" style="18" bestFit="1" customWidth="1"/>
    <col min="10" max="10" width="13" style="18" bestFit="1" customWidth="1"/>
    <col min="11" max="16384" width="8.83203125" style="18"/>
  </cols>
  <sheetData>
    <row r="1" spans="2:10" ht="150" customHeight="1" x14ac:dyDescent="0.2"/>
    <row r="2" spans="2:10" ht="24" customHeight="1" thickBot="1" x14ac:dyDescent="0.3">
      <c r="B2" s="48" t="s">
        <v>130</v>
      </c>
      <c r="C2" s="48"/>
      <c r="D2" s="48"/>
      <c r="E2" s="48"/>
      <c r="F2" s="48"/>
      <c r="G2" s="48"/>
      <c r="H2" s="48"/>
      <c r="I2" s="48"/>
      <c r="J2" s="48"/>
    </row>
    <row r="4" spans="2:10" ht="17" x14ac:dyDescent="0.2">
      <c r="B4" s="21" t="s">
        <v>0</v>
      </c>
      <c r="C4" s="20" t="s">
        <v>127</v>
      </c>
      <c r="D4" s="20" t="s">
        <v>155</v>
      </c>
      <c r="E4" s="20" t="s">
        <v>115</v>
      </c>
      <c r="G4" s="21" t="s">
        <v>39</v>
      </c>
      <c r="H4" s="20" t="s">
        <v>127</v>
      </c>
      <c r="I4" s="20" t="s">
        <v>155</v>
      </c>
      <c r="J4" s="20" t="s">
        <v>115</v>
      </c>
    </row>
    <row r="5" spans="2:10" ht="15" x14ac:dyDescent="0.2">
      <c r="B5" s="3" t="s">
        <v>3</v>
      </c>
      <c r="C5" s="3"/>
      <c r="D5" s="3"/>
      <c r="E5" s="3"/>
      <c r="G5" s="12" t="s">
        <v>40</v>
      </c>
      <c r="H5" s="39"/>
      <c r="I5" s="39"/>
      <c r="J5" s="39"/>
    </row>
    <row r="6" spans="2:10" ht="15" x14ac:dyDescent="0.2">
      <c r="B6" s="4" t="s">
        <v>4</v>
      </c>
      <c r="C6" s="5">
        <v>48500</v>
      </c>
      <c r="D6" s="5">
        <v>45200</v>
      </c>
      <c r="E6" s="34">
        <f t="shared" ref="E6:E18" ca="1" si="0">OFFSET(E6, 0, -2) - OFFSET(E6, 0, -1)</f>
        <v>3300</v>
      </c>
      <c r="G6" s="4" t="s">
        <v>41</v>
      </c>
      <c r="H6" s="5">
        <v>23000</v>
      </c>
      <c r="I6" s="5">
        <v>24230</v>
      </c>
      <c r="J6" s="34">
        <f t="shared" ref="J6:J14" ca="1" si="1">OFFSET(J6, 0, -2) - OFFSET(J6, 0, -1)</f>
        <v>-1230</v>
      </c>
    </row>
    <row r="7" spans="2:10" ht="15" x14ac:dyDescent="0.2">
      <c r="B7" s="6" t="s">
        <v>5</v>
      </c>
      <c r="C7" s="7">
        <v>10000</v>
      </c>
      <c r="D7" s="7">
        <v>12344</v>
      </c>
      <c r="E7" s="35">
        <f t="shared" ca="1" si="0"/>
        <v>-2344</v>
      </c>
      <c r="G7" s="13" t="s">
        <v>42</v>
      </c>
      <c r="H7" s="14">
        <v>46000</v>
      </c>
      <c r="I7" s="14">
        <v>43860</v>
      </c>
      <c r="J7" s="40">
        <f t="shared" ca="1" si="1"/>
        <v>2140</v>
      </c>
    </row>
    <row r="8" spans="2:10" ht="15" x14ac:dyDescent="0.2">
      <c r="B8" s="4" t="s">
        <v>6</v>
      </c>
      <c r="C8" s="5">
        <v>3000</v>
      </c>
      <c r="D8" s="5">
        <v>6460.25</v>
      </c>
      <c r="E8" s="34">
        <f t="shared" ca="1" si="0"/>
        <v>-3460.25</v>
      </c>
      <c r="G8" s="4" t="s">
        <v>43</v>
      </c>
      <c r="H8" s="5">
        <v>0</v>
      </c>
      <c r="I8" s="5">
        <v>100</v>
      </c>
      <c r="J8" s="34">
        <f t="shared" ca="1" si="1"/>
        <v>-100</v>
      </c>
    </row>
    <row r="9" spans="2:10" ht="15" x14ac:dyDescent="0.2">
      <c r="B9" s="6" t="s">
        <v>7</v>
      </c>
      <c r="C9" s="7">
        <v>3000</v>
      </c>
      <c r="D9" s="7">
        <v>32664.21</v>
      </c>
      <c r="E9" s="35">
        <f t="shared" ca="1" si="0"/>
        <v>-29664.21</v>
      </c>
      <c r="G9" s="13" t="s">
        <v>44</v>
      </c>
      <c r="H9" s="14">
        <v>2500</v>
      </c>
      <c r="I9" s="14">
        <v>1650</v>
      </c>
      <c r="J9" s="40">
        <f t="shared" ca="1" si="1"/>
        <v>850</v>
      </c>
    </row>
    <row r="10" spans="2:10" ht="15" x14ac:dyDescent="0.2">
      <c r="B10" s="4" t="s">
        <v>8</v>
      </c>
      <c r="C10" s="5">
        <v>0</v>
      </c>
      <c r="D10" s="5">
        <v>-32664.21</v>
      </c>
      <c r="E10" s="34">
        <f t="shared" ca="1" si="0"/>
        <v>32664.21</v>
      </c>
      <c r="G10" s="4" t="s">
        <v>45</v>
      </c>
      <c r="H10" s="5">
        <v>0</v>
      </c>
      <c r="I10" s="5">
        <v>1000</v>
      </c>
      <c r="J10" s="34">
        <f t="shared" ca="1" si="1"/>
        <v>-1000</v>
      </c>
    </row>
    <row r="11" spans="2:10" ht="15" x14ac:dyDescent="0.2">
      <c r="B11" s="6" t="s">
        <v>9</v>
      </c>
      <c r="C11" s="7">
        <v>2000</v>
      </c>
      <c r="D11" s="7">
        <v>0</v>
      </c>
      <c r="E11" s="35">
        <f t="shared" ca="1" si="0"/>
        <v>2000</v>
      </c>
      <c r="G11" s="13" t="s">
        <v>46</v>
      </c>
      <c r="H11" s="14">
        <v>0</v>
      </c>
      <c r="I11" s="14">
        <v>0</v>
      </c>
      <c r="J11" s="40">
        <v>0</v>
      </c>
    </row>
    <row r="12" spans="2:10" ht="15" x14ac:dyDescent="0.2">
      <c r="B12" s="4" t="s">
        <v>10</v>
      </c>
      <c r="C12" s="5">
        <v>0</v>
      </c>
      <c r="D12" s="5">
        <v>0</v>
      </c>
      <c r="E12" s="34">
        <f t="shared" ca="1" si="0"/>
        <v>0</v>
      </c>
      <c r="G12" s="4" t="s">
        <v>47</v>
      </c>
      <c r="H12" s="5">
        <v>0</v>
      </c>
      <c r="I12" s="5">
        <v>0</v>
      </c>
      <c r="J12" s="34">
        <f t="shared" ca="1" si="1"/>
        <v>0</v>
      </c>
    </row>
    <row r="13" spans="2:10" ht="15" x14ac:dyDescent="0.2">
      <c r="B13" s="6" t="s">
        <v>11</v>
      </c>
      <c r="C13" s="7">
        <v>5500</v>
      </c>
      <c r="D13" s="7">
        <v>6590.4</v>
      </c>
      <c r="E13" s="35">
        <f t="shared" ca="1" si="0"/>
        <v>-1090.3999999999996</v>
      </c>
      <c r="G13" s="13" t="s">
        <v>48</v>
      </c>
      <c r="H13" s="14">
        <v>0</v>
      </c>
      <c r="I13" s="14">
        <v>-6850</v>
      </c>
      <c r="J13" s="40">
        <f t="shared" ca="1" si="1"/>
        <v>6850</v>
      </c>
    </row>
    <row r="14" spans="2:10" ht="15" x14ac:dyDescent="0.2">
      <c r="B14" s="4" t="s">
        <v>12</v>
      </c>
      <c r="C14" s="5">
        <v>0</v>
      </c>
      <c r="D14" s="5">
        <v>0</v>
      </c>
      <c r="E14" s="34">
        <f t="shared" ca="1" si="0"/>
        <v>0</v>
      </c>
      <c r="G14" s="4" t="s">
        <v>49</v>
      </c>
      <c r="H14" s="5">
        <v>0</v>
      </c>
      <c r="I14" s="5">
        <v>-1100</v>
      </c>
      <c r="J14" s="34">
        <f t="shared" ca="1" si="1"/>
        <v>1100</v>
      </c>
    </row>
    <row r="15" spans="2:10" ht="15" x14ac:dyDescent="0.2">
      <c r="B15" s="6" t="s">
        <v>13</v>
      </c>
      <c r="C15" s="7">
        <v>2000</v>
      </c>
      <c r="D15" s="7">
        <v>6388.13</v>
      </c>
      <c r="E15" s="35">
        <f t="shared" ca="1" si="0"/>
        <v>-4388.13</v>
      </c>
      <c r="G15" s="15"/>
      <c r="H15" s="16">
        <f t="shared" ref="H15:J15" si="2">SUM(H6:H14)</f>
        <v>71500</v>
      </c>
      <c r="I15" s="16">
        <f t="shared" si="2"/>
        <v>62890</v>
      </c>
      <c r="J15" s="41">
        <f t="shared" ca="1" si="2"/>
        <v>8610</v>
      </c>
    </row>
    <row r="16" spans="2:10" ht="15" x14ac:dyDescent="0.2">
      <c r="B16" s="4" t="s">
        <v>14</v>
      </c>
      <c r="C16" s="5">
        <v>0</v>
      </c>
      <c r="D16" s="5">
        <v>-4000</v>
      </c>
      <c r="E16" s="34">
        <f t="shared" ca="1" si="0"/>
        <v>4000</v>
      </c>
      <c r="G16" s="12" t="s">
        <v>50</v>
      </c>
      <c r="H16" s="39"/>
      <c r="I16" s="39"/>
      <c r="J16" s="42"/>
    </row>
    <row r="17" spans="2:10" ht="15" x14ac:dyDescent="0.2">
      <c r="B17" s="6" t="s">
        <v>15</v>
      </c>
      <c r="C17" s="7">
        <v>0</v>
      </c>
      <c r="D17" s="7">
        <v>263</v>
      </c>
      <c r="E17" s="35">
        <f t="shared" ca="1" si="0"/>
        <v>-263</v>
      </c>
      <c r="G17" s="13" t="s">
        <v>51</v>
      </c>
      <c r="H17" s="14">
        <v>0</v>
      </c>
      <c r="I17" s="14">
        <v>0</v>
      </c>
      <c r="J17" s="40">
        <f ca="1">OFFSET(J17, 0, -2) - OFFSET(J17, 0, -1)</f>
        <v>0</v>
      </c>
    </row>
    <row r="18" spans="2:10" ht="15" x14ac:dyDescent="0.2">
      <c r="B18" s="4" t="s">
        <v>16</v>
      </c>
      <c r="C18" s="5">
        <v>0</v>
      </c>
      <c r="D18" s="5">
        <v>1157.5</v>
      </c>
      <c r="E18" s="34">
        <f t="shared" ca="1" si="0"/>
        <v>-1157.5</v>
      </c>
      <c r="G18" s="4" t="s">
        <v>52</v>
      </c>
      <c r="H18" s="5">
        <v>0</v>
      </c>
      <c r="I18" s="5">
        <v>0</v>
      </c>
      <c r="J18" s="34">
        <f ca="1">OFFSET(J18, 0, -2) - OFFSET(J18, 0, -1)</f>
        <v>0</v>
      </c>
    </row>
    <row r="19" spans="2:10" ht="15" x14ac:dyDescent="0.2">
      <c r="B19" s="8"/>
      <c r="C19" s="9">
        <f t="shared" ref="C19:E19" si="3">SUM(C6:C18)</f>
        <v>74000</v>
      </c>
      <c r="D19" s="9">
        <f t="shared" si="3"/>
        <v>74403.28</v>
      </c>
      <c r="E19" s="36">
        <f t="shared" ca="1" si="3"/>
        <v>-403.27999999999975</v>
      </c>
      <c r="G19" s="13" t="s">
        <v>53</v>
      </c>
      <c r="H19" s="14">
        <v>0</v>
      </c>
      <c r="I19" s="14">
        <v>364</v>
      </c>
      <c r="J19" s="40">
        <f ca="1">OFFSET(J19, 0, -2) - OFFSET(J19, 0, -1)</f>
        <v>-364</v>
      </c>
    </row>
    <row r="20" spans="2:10" ht="15" x14ac:dyDescent="0.2">
      <c r="B20" s="3" t="s">
        <v>17</v>
      </c>
      <c r="C20" s="37"/>
      <c r="D20" s="37"/>
      <c r="E20" s="38"/>
      <c r="G20" s="4" t="s">
        <v>54</v>
      </c>
      <c r="H20" s="5">
        <v>0</v>
      </c>
      <c r="I20" s="5">
        <v>0</v>
      </c>
      <c r="J20" s="34">
        <f ca="1">OFFSET(J20, 0, -2) - OFFSET(J20, 0, -1)</f>
        <v>0</v>
      </c>
    </row>
    <row r="21" spans="2:10" ht="15" x14ac:dyDescent="0.2">
      <c r="B21" s="6" t="s">
        <v>18</v>
      </c>
      <c r="C21" s="7">
        <v>500</v>
      </c>
      <c r="D21" s="7">
        <v>135</v>
      </c>
      <c r="E21" s="35">
        <f t="shared" ref="E21:E28" ca="1" si="4">OFFSET(E21, 0, -2) - OFFSET(E21, 0, -1)</f>
        <v>365</v>
      </c>
      <c r="G21" s="15"/>
      <c r="H21" s="16">
        <f t="shared" ref="H21:J21" si="5">SUM(H17:H20)</f>
        <v>0</v>
      </c>
      <c r="I21" s="16">
        <f t="shared" si="5"/>
        <v>364</v>
      </c>
      <c r="J21" s="41">
        <f t="shared" ca="1" si="5"/>
        <v>-364</v>
      </c>
    </row>
    <row r="22" spans="2:10" ht="15" x14ac:dyDescent="0.2">
      <c r="B22" s="4" t="s">
        <v>19</v>
      </c>
      <c r="C22" s="5">
        <v>4500</v>
      </c>
      <c r="D22" s="5">
        <v>4887.53</v>
      </c>
      <c r="E22" s="34">
        <f t="shared" ca="1" si="4"/>
        <v>-387.52999999999975</v>
      </c>
      <c r="G22" s="12" t="s">
        <v>55</v>
      </c>
      <c r="H22" s="39"/>
      <c r="I22" s="39"/>
      <c r="J22" s="42"/>
    </row>
    <row r="23" spans="2:10" ht="15" x14ac:dyDescent="0.2">
      <c r="B23" s="6" t="s">
        <v>20</v>
      </c>
      <c r="C23" s="7">
        <v>3000</v>
      </c>
      <c r="D23" s="7">
        <v>4626.8999999999996</v>
      </c>
      <c r="E23" s="35">
        <f t="shared" ca="1" si="4"/>
        <v>-1626.8999999999996</v>
      </c>
      <c r="G23" s="13" t="s">
        <v>56</v>
      </c>
      <c r="H23" s="14">
        <v>4200</v>
      </c>
      <c r="I23" s="14">
        <v>4200</v>
      </c>
      <c r="J23" s="40">
        <f ca="1">OFFSET(J23, 0, -2) - OFFSET(J23, 0, -1)</f>
        <v>0</v>
      </c>
    </row>
    <row r="24" spans="2:10" ht="15" x14ac:dyDescent="0.2">
      <c r="B24" s="4" t="s">
        <v>21</v>
      </c>
      <c r="C24" s="5">
        <v>1500</v>
      </c>
      <c r="D24" s="5">
        <v>635.9</v>
      </c>
      <c r="E24" s="34">
        <f t="shared" ca="1" si="4"/>
        <v>864.1</v>
      </c>
      <c r="G24" s="4" t="s">
        <v>57</v>
      </c>
      <c r="H24" s="5">
        <v>0</v>
      </c>
      <c r="I24" s="5">
        <v>0</v>
      </c>
      <c r="J24" s="34">
        <f ca="1">OFFSET(J24, 0, -2) - OFFSET(J24, 0, -1)</f>
        <v>0</v>
      </c>
    </row>
    <row r="25" spans="2:10" ht="15" x14ac:dyDescent="0.2">
      <c r="B25" s="6" t="s">
        <v>22</v>
      </c>
      <c r="C25" s="7">
        <v>500</v>
      </c>
      <c r="D25" s="7">
        <v>13.95</v>
      </c>
      <c r="E25" s="35">
        <f t="shared" ca="1" si="4"/>
        <v>486.05</v>
      </c>
      <c r="G25" s="13" t="s">
        <v>58</v>
      </c>
      <c r="H25" s="14">
        <v>0</v>
      </c>
      <c r="I25" s="14">
        <v>0</v>
      </c>
      <c r="J25" s="40">
        <f ca="1">OFFSET(J25, 0, -2) - OFFSET(J25, 0, -1)</f>
        <v>0</v>
      </c>
    </row>
    <row r="26" spans="2:10" thickBot="1" x14ac:dyDescent="0.25">
      <c r="B26" s="4" t="s">
        <v>23</v>
      </c>
      <c r="C26" s="5">
        <v>0</v>
      </c>
      <c r="D26" s="5">
        <v>0</v>
      </c>
      <c r="E26" s="34">
        <f t="shared" ca="1" si="4"/>
        <v>0</v>
      </c>
      <c r="G26" s="15"/>
      <c r="H26" s="16">
        <f t="shared" ref="H26:J26" si="6">SUM(H23:H25)</f>
        <v>4200</v>
      </c>
      <c r="I26" s="16">
        <f t="shared" si="6"/>
        <v>4200</v>
      </c>
      <c r="J26" s="41">
        <f t="shared" ca="1" si="6"/>
        <v>0</v>
      </c>
    </row>
    <row r="27" spans="2:10" ht="15" x14ac:dyDescent="0.2">
      <c r="B27" s="6" t="s">
        <v>24</v>
      </c>
      <c r="C27" s="7">
        <v>1500</v>
      </c>
      <c r="D27" s="7">
        <v>1355</v>
      </c>
      <c r="E27" s="35">
        <f t="shared" ca="1" si="4"/>
        <v>145</v>
      </c>
      <c r="G27" s="10" t="s">
        <v>59</v>
      </c>
      <c r="H27" s="11">
        <f t="shared" ref="H27:J27" si="7">SUM(H6:H14)+SUM(H17:H20)+SUM(H23:H25)</f>
        <v>75700</v>
      </c>
      <c r="I27" s="11">
        <f t="shared" si="7"/>
        <v>67454</v>
      </c>
      <c r="J27" s="43">
        <f t="shared" ca="1" si="7"/>
        <v>8246</v>
      </c>
    </row>
    <row r="28" spans="2:10" ht="15" x14ac:dyDescent="0.2">
      <c r="B28" s="4" t="s">
        <v>25</v>
      </c>
      <c r="C28" s="5">
        <v>0</v>
      </c>
      <c r="D28" s="5">
        <v>0</v>
      </c>
      <c r="E28" s="34">
        <f t="shared" ca="1" si="4"/>
        <v>0</v>
      </c>
      <c r="G28"/>
      <c r="H28" s="44"/>
      <c r="I28" s="44"/>
      <c r="J28" s="45"/>
    </row>
    <row r="29" spans="2:10" ht="15" x14ac:dyDescent="0.2">
      <c r="B29" s="8"/>
      <c r="C29" s="9">
        <f t="shared" ref="C29:E29" si="8">SUM(C21:C28)</f>
        <v>11500</v>
      </c>
      <c r="D29" s="9">
        <f t="shared" si="8"/>
        <v>11654.28</v>
      </c>
      <c r="E29" s="36">
        <f t="shared" ca="1" si="8"/>
        <v>-154.27999999999935</v>
      </c>
      <c r="G29"/>
      <c r="H29" s="44"/>
      <c r="I29" s="44"/>
      <c r="J29" s="45"/>
    </row>
    <row r="30" spans="2:10" ht="15" x14ac:dyDescent="0.2">
      <c r="B30" s="3" t="s">
        <v>26</v>
      </c>
      <c r="C30" s="37"/>
      <c r="D30" s="37"/>
      <c r="E30" s="38"/>
      <c r="G30"/>
      <c r="H30" s="44"/>
      <c r="I30" s="44"/>
      <c r="J30" s="45"/>
    </row>
    <row r="31" spans="2:10" ht="15" x14ac:dyDescent="0.2">
      <c r="B31" s="6" t="s">
        <v>27</v>
      </c>
      <c r="C31" s="7">
        <v>0</v>
      </c>
      <c r="D31" s="7">
        <v>0</v>
      </c>
      <c r="E31" s="35">
        <f ca="1">OFFSET(E31, 0, -2) - OFFSET(E31, 0, -1)</f>
        <v>0</v>
      </c>
      <c r="G31"/>
      <c r="H31" s="44"/>
      <c r="I31" s="44"/>
      <c r="J31" s="45"/>
    </row>
    <row r="32" spans="2:10" ht="15" x14ac:dyDescent="0.2">
      <c r="B32" s="8"/>
      <c r="C32" s="9">
        <f t="shared" ref="C32:E32" si="9">SUM(C31:C31)</f>
        <v>0</v>
      </c>
      <c r="D32" s="9">
        <f t="shared" si="9"/>
        <v>0</v>
      </c>
      <c r="E32" s="36">
        <f t="shared" ca="1" si="9"/>
        <v>0</v>
      </c>
      <c r="G32"/>
      <c r="H32" s="44"/>
      <c r="I32" s="44"/>
      <c r="J32" s="45"/>
    </row>
    <row r="33" spans="2:10" ht="15" x14ac:dyDescent="0.2">
      <c r="B33" s="3" t="s">
        <v>28</v>
      </c>
      <c r="C33" s="37"/>
      <c r="D33" s="37"/>
      <c r="E33" s="38"/>
      <c r="G33"/>
      <c r="H33" s="44"/>
      <c r="I33" s="44"/>
      <c r="J33" s="45"/>
    </row>
    <row r="34" spans="2:10" ht="15" x14ac:dyDescent="0.2">
      <c r="B34" s="4" t="s">
        <v>29</v>
      </c>
      <c r="C34" s="5">
        <v>0</v>
      </c>
      <c r="D34" s="5">
        <v>0</v>
      </c>
      <c r="E34" s="34">
        <f ca="1">OFFSET(E34, 0, -2) - OFFSET(E34, 0, -1)</f>
        <v>0</v>
      </c>
      <c r="G34"/>
      <c r="H34" s="44"/>
      <c r="I34" s="44"/>
      <c r="J34" s="45"/>
    </row>
    <row r="35" spans="2:10" ht="15" x14ac:dyDescent="0.2">
      <c r="B35" s="6" t="s">
        <v>30</v>
      </c>
      <c r="C35" s="7">
        <v>50</v>
      </c>
      <c r="D35" s="7">
        <v>0</v>
      </c>
      <c r="E35" s="35">
        <f ca="1">OFFSET(E35, 0, -2) - OFFSET(E35, 0, -1)</f>
        <v>50</v>
      </c>
      <c r="G35"/>
      <c r="H35" s="44"/>
      <c r="I35" s="44"/>
      <c r="J35" s="45"/>
    </row>
    <row r="36" spans="2:10" ht="15" x14ac:dyDescent="0.2">
      <c r="B36" s="4" t="s">
        <v>31</v>
      </c>
      <c r="C36" s="5">
        <v>0</v>
      </c>
      <c r="D36" s="5">
        <v>-92.32</v>
      </c>
      <c r="E36" s="34">
        <f ca="1">OFFSET(E36, 0, -2) - OFFSET(E36, 0, -1)</f>
        <v>92.32</v>
      </c>
      <c r="G36"/>
      <c r="H36" s="44"/>
      <c r="I36" s="44"/>
      <c r="J36" s="45"/>
    </row>
    <row r="37" spans="2:10" ht="15" x14ac:dyDescent="0.2">
      <c r="B37" s="8"/>
      <c r="C37" s="9">
        <f t="shared" ref="C37:E37" si="10">SUM(C34:C36)</f>
        <v>50</v>
      </c>
      <c r="D37" s="9">
        <f t="shared" si="10"/>
        <v>-92.32</v>
      </c>
      <c r="E37" s="36">
        <f t="shared" ca="1" si="10"/>
        <v>142.32</v>
      </c>
      <c r="G37"/>
      <c r="H37" s="44"/>
      <c r="I37" s="44"/>
      <c r="J37" s="45"/>
    </row>
    <row r="38" spans="2:10" ht="15" x14ac:dyDescent="0.2">
      <c r="B38" s="3" t="s">
        <v>32</v>
      </c>
      <c r="C38" s="37"/>
      <c r="D38" s="37"/>
      <c r="E38" s="38"/>
      <c r="G38"/>
      <c r="H38" s="44"/>
      <c r="I38" s="44"/>
      <c r="J38" s="45"/>
    </row>
    <row r="39" spans="2:10" ht="15" x14ac:dyDescent="0.2">
      <c r="B39" s="6" t="s">
        <v>33</v>
      </c>
      <c r="C39" s="7">
        <v>0</v>
      </c>
      <c r="D39" s="7">
        <v>10677.98</v>
      </c>
      <c r="E39" s="35">
        <f ca="1">OFFSET(E39, 0, -2) - OFFSET(E39, 0, -1)</f>
        <v>-10677.98</v>
      </c>
      <c r="G39"/>
      <c r="H39" s="44"/>
      <c r="I39" s="44"/>
      <c r="J39" s="45"/>
    </row>
    <row r="40" spans="2:10" ht="15" x14ac:dyDescent="0.2">
      <c r="B40" s="4" t="s">
        <v>34</v>
      </c>
      <c r="C40" s="5">
        <v>0</v>
      </c>
      <c r="D40" s="5">
        <v>-503.95</v>
      </c>
      <c r="E40" s="34">
        <f ca="1">OFFSET(E40, 0, -2) - OFFSET(E40, 0, -1)</f>
        <v>503.95</v>
      </c>
      <c r="G40"/>
      <c r="H40" s="44"/>
      <c r="I40" s="44"/>
      <c r="J40" s="45"/>
    </row>
    <row r="41" spans="2:10" ht="15" x14ac:dyDescent="0.2">
      <c r="B41" s="6" t="s">
        <v>35</v>
      </c>
      <c r="C41" s="7">
        <v>0</v>
      </c>
      <c r="D41" s="7">
        <v>0</v>
      </c>
      <c r="E41" s="35">
        <f ca="1">OFFSET(E41, 0, -2) - OFFSET(E41, 0, -1)</f>
        <v>0</v>
      </c>
      <c r="G41"/>
      <c r="H41" s="44"/>
      <c r="I41" s="44"/>
      <c r="J41" s="45"/>
    </row>
    <row r="42" spans="2:10" ht="15" x14ac:dyDescent="0.2">
      <c r="B42" s="8"/>
      <c r="C42" s="9">
        <f t="shared" ref="C42:E42" si="11">SUM(C39:C41)</f>
        <v>0</v>
      </c>
      <c r="D42" s="9">
        <f t="shared" si="11"/>
        <v>10174.029999999999</v>
      </c>
      <c r="E42" s="36">
        <f t="shared" ca="1" si="11"/>
        <v>-10174.029999999999</v>
      </c>
      <c r="G42"/>
      <c r="H42" s="44"/>
      <c r="I42" s="44"/>
      <c r="J42" s="45"/>
    </row>
    <row r="43" spans="2:10" ht="15" x14ac:dyDescent="0.2">
      <c r="B43" s="3" t="s">
        <v>36</v>
      </c>
      <c r="C43" s="37"/>
      <c r="D43" s="37"/>
      <c r="E43" s="38"/>
      <c r="G43"/>
      <c r="H43" s="44"/>
      <c r="I43" s="44"/>
      <c r="J43" s="45"/>
    </row>
    <row r="44" spans="2:10" ht="15" x14ac:dyDescent="0.2">
      <c r="B44" s="4" t="s">
        <v>37</v>
      </c>
      <c r="C44" s="5">
        <v>0</v>
      </c>
      <c r="D44" s="5">
        <v>0</v>
      </c>
      <c r="E44" s="34">
        <f ca="1">OFFSET(E44, 0, -2) - OFFSET(E44, 0, -1)</f>
        <v>0</v>
      </c>
      <c r="G44"/>
      <c r="H44" s="44"/>
      <c r="I44" s="44"/>
      <c r="J44" s="45"/>
    </row>
    <row r="45" spans="2:10" thickBot="1" x14ac:dyDescent="0.25">
      <c r="B45" s="8"/>
      <c r="C45" s="9">
        <f t="shared" ref="C45:E45" si="12">SUM(C44:C44)</f>
        <v>0</v>
      </c>
      <c r="D45" s="9">
        <f t="shared" si="12"/>
        <v>0</v>
      </c>
      <c r="E45" s="36">
        <f t="shared" ca="1" si="12"/>
        <v>0</v>
      </c>
      <c r="G45"/>
      <c r="H45" s="44"/>
      <c r="I45" s="44"/>
      <c r="J45" s="45"/>
    </row>
    <row r="46" spans="2:10" thickBot="1" x14ac:dyDescent="0.25">
      <c r="B46" s="10" t="s">
        <v>38</v>
      </c>
      <c r="C46" s="11">
        <f t="shared" ref="C46:E46" si="13">SUM(C6:C18)+SUM(C21:C28)+SUM(C31:C31)+SUM(C34:C36)+SUM(C39:C41)+SUM(C44:C44)</f>
        <v>85550</v>
      </c>
      <c r="D46" s="11">
        <f t="shared" si="13"/>
        <v>96139.26999999999</v>
      </c>
      <c r="E46" s="33">
        <f t="shared" ca="1" si="13"/>
        <v>-10589.269999999999</v>
      </c>
      <c r="G46"/>
      <c r="H46" s="44"/>
      <c r="I46" s="44"/>
      <c r="J46" s="45"/>
    </row>
    <row r="47" spans="2:10" ht="15" x14ac:dyDescent="0.2">
      <c r="B47" s="10" t="s">
        <v>116</v>
      </c>
      <c r="C47" s="11">
        <f>+H47</f>
        <v>-9850</v>
      </c>
      <c r="D47" s="11">
        <f>+I47</f>
        <v>-28685.26999999999</v>
      </c>
      <c r="E47" s="10"/>
      <c r="F47" s="19"/>
      <c r="G47" s="10" t="s">
        <v>116</v>
      </c>
      <c r="H47" s="11">
        <f>(H27)-(C46)</f>
        <v>-9850</v>
      </c>
      <c r="I47" s="11">
        <f>(I27)-(D46)</f>
        <v>-28685.26999999999</v>
      </c>
      <c r="J47" s="43"/>
    </row>
  </sheetData>
  <mergeCells count="1">
    <mergeCell ref="B2:J2"/>
  </mergeCells>
  <pageMargins left="0.7" right="0.7" top="0.75" bottom="0.75" header="0.3" footer="0.3"/>
  <pageSetup paperSize="9" scale="59" orientation="landscape"/>
  <headerFooter>
    <oddFooter>&amp;L &amp;F&amp;C exportiert am 08.04.2024 - gedruckt am &amp;D (&amp;T)&amp;R Seite &amp;P / &amp;N</oddFooter>
    <evenFooter>&amp;L &amp;F&amp;C exportiert am 08.04.2024 - gedruckt am &amp;D (&amp;T)&amp;R Seite &amp;P / &amp;N</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7"/>
  <sheetViews>
    <sheetView showGridLines="0" workbookViewId="0">
      <selection activeCell="N29" sqref="N29"/>
    </sheetView>
  </sheetViews>
  <sheetFormatPr baseColWidth="10" defaultColWidth="8.83203125" defaultRowHeight="16" customHeight="1" x14ac:dyDescent="0.2"/>
  <cols>
    <col min="1" max="1" width="2" customWidth="1"/>
    <col min="2" max="2" width="60" customWidth="1"/>
    <col min="3" max="3" width="15.1640625" bestFit="1" customWidth="1"/>
    <col min="4" max="4" width="12.83203125" bestFit="1" customWidth="1"/>
    <col min="5" max="5" width="13" bestFit="1" customWidth="1"/>
    <col min="6" max="6" width="2" customWidth="1"/>
    <col min="7" max="7" width="60" customWidth="1"/>
    <col min="8" max="8" width="15.1640625" bestFit="1" customWidth="1"/>
    <col min="9" max="9" width="12" bestFit="1" customWidth="1"/>
    <col min="10" max="10" width="13" bestFit="1" customWidth="1"/>
    <col min="26" max="26" width="9.1640625" bestFit="1"/>
  </cols>
  <sheetData>
    <row r="1" spans="2:10" ht="150" customHeight="1" x14ac:dyDescent="0.2"/>
    <row r="2" spans="2:10" ht="24" customHeight="1" x14ac:dyDescent="0.25">
      <c r="B2" s="47" t="s">
        <v>129</v>
      </c>
      <c r="C2" s="47"/>
      <c r="D2" s="47"/>
      <c r="E2" s="47"/>
      <c r="F2" s="47"/>
      <c r="G2" s="47"/>
      <c r="H2" s="47"/>
      <c r="I2" s="47"/>
      <c r="J2" s="47"/>
    </row>
    <row r="4" spans="2:10" ht="17" x14ac:dyDescent="0.2">
      <c r="B4" s="1" t="s">
        <v>0</v>
      </c>
      <c r="C4" s="20" t="s">
        <v>155</v>
      </c>
      <c r="D4" s="2" t="s">
        <v>128</v>
      </c>
      <c r="E4" s="2" t="s">
        <v>115</v>
      </c>
      <c r="G4" s="1" t="s">
        <v>39</v>
      </c>
      <c r="H4" s="20" t="s">
        <v>155</v>
      </c>
      <c r="I4" s="2" t="s">
        <v>128</v>
      </c>
      <c r="J4" s="2" t="s">
        <v>115</v>
      </c>
    </row>
    <row r="5" spans="2:10" ht="15" x14ac:dyDescent="0.2">
      <c r="B5" s="3" t="s">
        <v>3</v>
      </c>
      <c r="C5" s="3"/>
      <c r="D5" s="3"/>
      <c r="E5" s="3"/>
      <c r="G5" s="12" t="s">
        <v>40</v>
      </c>
      <c r="H5" s="39"/>
      <c r="I5" s="39"/>
      <c r="J5" s="39"/>
    </row>
    <row r="6" spans="2:10" ht="15" x14ac:dyDescent="0.2">
      <c r="B6" s="4" t="s">
        <v>4</v>
      </c>
      <c r="C6" s="5">
        <v>45200</v>
      </c>
      <c r="D6" s="5">
        <v>52300</v>
      </c>
      <c r="E6" s="5">
        <f t="shared" ref="E6:E18" si="0">C6-D6</f>
        <v>-7100</v>
      </c>
      <c r="G6" s="4" t="s">
        <v>41</v>
      </c>
      <c r="H6" s="5">
        <v>24230</v>
      </c>
      <c r="I6" s="5">
        <f>252*200</f>
        <v>50400</v>
      </c>
      <c r="J6" s="5">
        <f t="shared" ref="J6:J14" si="1">H6-I6</f>
        <v>-26170</v>
      </c>
    </row>
    <row r="7" spans="2:10" ht="15" x14ac:dyDescent="0.2">
      <c r="B7" s="6" t="s">
        <v>5</v>
      </c>
      <c r="C7" s="7">
        <v>12344</v>
      </c>
      <c r="D7" s="7">
        <v>0</v>
      </c>
      <c r="E7" s="7">
        <f t="shared" si="0"/>
        <v>12344</v>
      </c>
      <c r="G7" s="13" t="s">
        <v>42</v>
      </c>
      <c r="H7" s="14">
        <v>43860</v>
      </c>
      <c r="I7" s="14">
        <f>252*200</f>
        <v>50400</v>
      </c>
      <c r="J7" s="14">
        <f t="shared" si="1"/>
        <v>-6540</v>
      </c>
    </row>
    <row r="8" spans="2:10" ht="15" x14ac:dyDescent="0.2">
      <c r="B8" s="4" t="s">
        <v>6</v>
      </c>
      <c r="C8" s="5">
        <v>6460.25</v>
      </c>
      <c r="D8" s="5">
        <v>10000</v>
      </c>
      <c r="E8" s="5">
        <f t="shared" si="0"/>
        <v>-3539.75</v>
      </c>
      <c r="G8" s="4" t="s">
        <v>43</v>
      </c>
      <c r="H8" s="5">
        <v>100</v>
      </c>
      <c r="I8" s="5">
        <f>19*100</f>
        <v>1900</v>
      </c>
      <c r="J8" s="5">
        <f t="shared" si="1"/>
        <v>-1800</v>
      </c>
    </row>
    <row r="9" spans="2:10" ht="15" x14ac:dyDescent="0.2">
      <c r="B9" s="6" t="s">
        <v>7</v>
      </c>
      <c r="C9" s="7">
        <v>32664.21</v>
      </c>
      <c r="D9" s="7">
        <v>0</v>
      </c>
      <c r="E9" s="7">
        <f t="shared" si="0"/>
        <v>32664.21</v>
      </c>
      <c r="G9" s="13" t="s">
        <v>44</v>
      </c>
      <c r="H9" s="14">
        <v>1650</v>
      </c>
      <c r="I9" s="14">
        <f>19*100</f>
        <v>1900</v>
      </c>
      <c r="J9" s="14">
        <f t="shared" si="1"/>
        <v>-250</v>
      </c>
    </row>
    <row r="10" spans="2:10" ht="15" x14ac:dyDescent="0.2">
      <c r="B10" s="4" t="s">
        <v>8</v>
      </c>
      <c r="C10" s="5">
        <v>-32664.21</v>
      </c>
      <c r="D10" s="5">
        <v>0</v>
      </c>
      <c r="E10" s="5">
        <f t="shared" si="0"/>
        <v>-32664.21</v>
      </c>
      <c r="G10" s="4" t="s">
        <v>45</v>
      </c>
      <c r="H10" s="5">
        <v>1000</v>
      </c>
      <c r="I10" s="5">
        <v>0</v>
      </c>
      <c r="J10" s="5">
        <f t="shared" si="1"/>
        <v>1000</v>
      </c>
    </row>
    <row r="11" spans="2:10" ht="15" x14ac:dyDescent="0.2">
      <c r="B11" s="6" t="s">
        <v>9</v>
      </c>
      <c r="C11" s="7">
        <v>0</v>
      </c>
      <c r="D11" s="7">
        <v>5000</v>
      </c>
      <c r="E11" s="7">
        <f t="shared" si="0"/>
        <v>-5000</v>
      </c>
      <c r="G11" s="13" t="s">
        <v>46</v>
      </c>
      <c r="H11" s="14">
        <v>0</v>
      </c>
      <c r="I11" s="14">
        <v>0</v>
      </c>
      <c r="J11" s="14">
        <f t="shared" si="1"/>
        <v>0</v>
      </c>
    </row>
    <row r="12" spans="2:10" ht="15" x14ac:dyDescent="0.2">
      <c r="B12" s="4" t="s">
        <v>10</v>
      </c>
      <c r="C12" s="5">
        <v>0</v>
      </c>
      <c r="D12" s="5">
        <v>0</v>
      </c>
      <c r="E12" s="5">
        <f t="shared" si="0"/>
        <v>0</v>
      </c>
      <c r="G12" s="4" t="s">
        <v>47</v>
      </c>
      <c r="H12" s="5">
        <v>0</v>
      </c>
      <c r="I12" s="5">
        <v>0</v>
      </c>
      <c r="J12" s="5">
        <f t="shared" si="1"/>
        <v>0</v>
      </c>
    </row>
    <row r="13" spans="2:10" ht="15" x14ac:dyDescent="0.2">
      <c r="B13" s="6" t="s">
        <v>11</v>
      </c>
      <c r="C13" s="7">
        <v>6590.4</v>
      </c>
      <c r="D13" s="7">
        <v>3000</v>
      </c>
      <c r="E13" s="7">
        <f t="shared" si="0"/>
        <v>3590.3999999999996</v>
      </c>
      <c r="G13" s="13" t="s">
        <v>48</v>
      </c>
      <c r="H13" s="14">
        <v>-6850</v>
      </c>
      <c r="I13" s="14">
        <v>-2000</v>
      </c>
      <c r="J13" s="14">
        <f t="shared" si="1"/>
        <v>-4850</v>
      </c>
    </row>
    <row r="14" spans="2:10" ht="15" x14ac:dyDescent="0.2">
      <c r="B14" s="4" t="s">
        <v>12</v>
      </c>
      <c r="C14" s="5">
        <v>0</v>
      </c>
      <c r="D14" s="5">
        <v>0</v>
      </c>
      <c r="E14" s="5">
        <f t="shared" si="0"/>
        <v>0</v>
      </c>
      <c r="G14" s="4" t="s">
        <v>49</v>
      </c>
      <c r="H14" s="5">
        <v>-1100</v>
      </c>
      <c r="I14" s="5">
        <v>0</v>
      </c>
      <c r="J14" s="5">
        <f t="shared" si="1"/>
        <v>-1100</v>
      </c>
    </row>
    <row r="15" spans="2:10" ht="15" x14ac:dyDescent="0.2">
      <c r="B15" s="6" t="s">
        <v>13</v>
      </c>
      <c r="C15" s="7">
        <v>6388.13</v>
      </c>
      <c r="D15" s="7">
        <v>8000</v>
      </c>
      <c r="E15" s="7">
        <f t="shared" si="0"/>
        <v>-1611.87</v>
      </c>
      <c r="G15" s="15"/>
      <c r="H15" s="16">
        <f t="shared" ref="H15" si="2">SUM(H6:H14)</f>
        <v>62890</v>
      </c>
      <c r="I15" s="16">
        <f>SUM(I6:I14)</f>
        <v>102600</v>
      </c>
      <c r="J15" s="16">
        <f>SUM(J6:J14)</f>
        <v>-39710</v>
      </c>
    </row>
    <row r="16" spans="2:10" ht="15" x14ac:dyDescent="0.2">
      <c r="B16" s="4" t="s">
        <v>14</v>
      </c>
      <c r="C16" s="5">
        <v>-4000</v>
      </c>
      <c r="D16" s="5">
        <v>-4000</v>
      </c>
      <c r="E16" s="5">
        <f t="shared" si="0"/>
        <v>0</v>
      </c>
      <c r="G16" s="12" t="s">
        <v>50</v>
      </c>
      <c r="H16" s="39"/>
      <c r="I16" s="39"/>
      <c r="J16" s="39"/>
    </row>
    <row r="17" spans="2:10" ht="15" x14ac:dyDescent="0.2">
      <c r="B17" s="6" t="s">
        <v>15</v>
      </c>
      <c r="C17" s="7">
        <v>263</v>
      </c>
      <c r="D17" s="7">
        <v>1000</v>
      </c>
      <c r="E17" s="7">
        <f t="shared" si="0"/>
        <v>-737</v>
      </c>
      <c r="G17" s="13" t="s">
        <v>51</v>
      </c>
      <c r="H17" s="14">
        <v>0</v>
      </c>
      <c r="I17" s="14">
        <v>0</v>
      </c>
      <c r="J17" s="14">
        <f>H17-I17</f>
        <v>0</v>
      </c>
    </row>
    <row r="18" spans="2:10" ht="15" x14ac:dyDescent="0.2">
      <c r="B18" s="4" t="s">
        <v>16</v>
      </c>
      <c r="C18" s="5">
        <v>1157.5</v>
      </c>
      <c r="D18" s="5">
        <v>2000</v>
      </c>
      <c r="E18" s="5">
        <f t="shared" si="0"/>
        <v>-842.5</v>
      </c>
      <c r="G18" s="4" t="s">
        <v>52</v>
      </c>
      <c r="H18" s="5">
        <v>0</v>
      </c>
      <c r="I18" s="5">
        <v>0</v>
      </c>
      <c r="J18" s="5">
        <f>H18-I18</f>
        <v>0</v>
      </c>
    </row>
    <row r="19" spans="2:10" ht="15" x14ac:dyDescent="0.2">
      <c r="B19" s="8"/>
      <c r="C19" s="9">
        <f t="shared" ref="C19" si="3">SUM(C6:C18)</f>
        <v>74403.28</v>
      </c>
      <c r="D19" s="9">
        <f>SUM(D6:D18)</f>
        <v>77300</v>
      </c>
      <c r="E19" s="9">
        <f>SUM(E6:E18)</f>
        <v>-2896.7200000000003</v>
      </c>
      <c r="G19" s="13" t="s">
        <v>53</v>
      </c>
      <c r="H19" s="14">
        <v>364</v>
      </c>
      <c r="I19" s="14">
        <v>0</v>
      </c>
      <c r="J19" s="14">
        <f>H19-I19</f>
        <v>364</v>
      </c>
    </row>
    <row r="20" spans="2:10" ht="15" x14ac:dyDescent="0.2">
      <c r="B20" s="3" t="s">
        <v>17</v>
      </c>
      <c r="C20" s="37"/>
      <c r="D20" s="37"/>
      <c r="E20" s="37"/>
      <c r="G20" s="4" t="s">
        <v>54</v>
      </c>
      <c r="H20" s="5">
        <v>0</v>
      </c>
      <c r="I20" s="5">
        <v>0</v>
      </c>
      <c r="J20" s="5">
        <f>H20-I20</f>
        <v>0</v>
      </c>
    </row>
    <row r="21" spans="2:10" ht="15" x14ac:dyDescent="0.2">
      <c r="B21" s="6" t="s">
        <v>18</v>
      </c>
      <c r="C21" s="7">
        <v>135</v>
      </c>
      <c r="D21" s="7">
        <v>500</v>
      </c>
      <c r="E21" s="7">
        <f t="shared" ref="E21:E28" si="4">C21-D21</f>
        <v>-365</v>
      </c>
      <c r="G21" s="15"/>
      <c r="H21" s="16">
        <f t="shared" ref="H21" si="5">SUM(H17:H20)</f>
        <v>364</v>
      </c>
      <c r="I21" s="16">
        <f>SUM(I17:I20)</f>
        <v>0</v>
      </c>
      <c r="J21" s="16">
        <f>SUM(J17:J20)</f>
        <v>364</v>
      </c>
    </row>
    <row r="22" spans="2:10" ht="15" x14ac:dyDescent="0.2">
      <c r="B22" s="4" t="s">
        <v>19</v>
      </c>
      <c r="C22" s="5">
        <v>4887.53</v>
      </c>
      <c r="D22" s="5">
        <v>7700</v>
      </c>
      <c r="E22" s="5">
        <f t="shared" si="4"/>
        <v>-2812.4700000000003</v>
      </c>
      <c r="G22" s="12" t="s">
        <v>55</v>
      </c>
      <c r="H22" s="39"/>
      <c r="I22" s="39"/>
      <c r="J22" s="39"/>
    </row>
    <row r="23" spans="2:10" ht="15" x14ac:dyDescent="0.2">
      <c r="B23" s="6" t="s">
        <v>20</v>
      </c>
      <c r="C23" s="7">
        <v>4626.8999999999996</v>
      </c>
      <c r="D23" s="7">
        <v>5000</v>
      </c>
      <c r="E23" s="7">
        <f t="shared" si="4"/>
        <v>-373.10000000000036</v>
      </c>
      <c r="G23" s="13" t="s">
        <v>56</v>
      </c>
      <c r="H23" s="14">
        <v>4200</v>
      </c>
      <c r="I23" s="14">
        <v>0</v>
      </c>
      <c r="J23" s="14">
        <f>H23-I23</f>
        <v>4200</v>
      </c>
    </row>
    <row r="24" spans="2:10" ht="15" x14ac:dyDescent="0.2">
      <c r="B24" s="4" t="s">
        <v>21</v>
      </c>
      <c r="C24" s="5">
        <v>635.9</v>
      </c>
      <c r="D24" s="5">
        <v>2000</v>
      </c>
      <c r="E24" s="5">
        <f t="shared" si="4"/>
        <v>-1364.1</v>
      </c>
      <c r="G24" s="4" t="s">
        <v>57</v>
      </c>
      <c r="H24" s="5">
        <v>0</v>
      </c>
      <c r="I24" s="5">
        <v>0</v>
      </c>
      <c r="J24" s="5">
        <f>H24-I24</f>
        <v>0</v>
      </c>
    </row>
    <row r="25" spans="2:10" ht="15" x14ac:dyDescent="0.2">
      <c r="B25" s="6" t="s">
        <v>22</v>
      </c>
      <c r="C25" s="7">
        <v>13.95</v>
      </c>
      <c r="D25" s="7">
        <v>100</v>
      </c>
      <c r="E25" s="7">
        <f t="shared" si="4"/>
        <v>-86.05</v>
      </c>
      <c r="G25" s="13" t="s">
        <v>58</v>
      </c>
      <c r="H25" s="14">
        <v>0</v>
      </c>
      <c r="I25" s="14">
        <v>0</v>
      </c>
      <c r="J25" s="14">
        <f>H25-I25</f>
        <v>0</v>
      </c>
    </row>
    <row r="26" spans="2:10" ht="15" x14ac:dyDescent="0.2">
      <c r="B26" s="4" t="s">
        <v>23</v>
      </c>
      <c r="C26" s="5">
        <v>0</v>
      </c>
      <c r="D26" s="5">
        <v>0</v>
      </c>
      <c r="E26" s="5">
        <f t="shared" si="4"/>
        <v>0</v>
      </c>
      <c r="G26" s="15"/>
      <c r="H26" s="16">
        <f t="shared" ref="H26" si="6">SUM(H23:H25)</f>
        <v>4200</v>
      </c>
      <c r="I26" s="16">
        <f>SUM(I23:I25)</f>
        <v>0</v>
      </c>
      <c r="J26" s="16">
        <f>SUM(J23:J25)</f>
        <v>4200</v>
      </c>
    </row>
    <row r="27" spans="2:10" ht="15" x14ac:dyDescent="0.2">
      <c r="B27" s="6" t="s">
        <v>24</v>
      </c>
      <c r="C27" s="7">
        <v>1355</v>
      </c>
      <c r="D27" s="7">
        <v>1500</v>
      </c>
      <c r="E27" s="7">
        <f t="shared" si="4"/>
        <v>-145</v>
      </c>
      <c r="G27" s="10" t="s">
        <v>59</v>
      </c>
      <c r="H27" s="11">
        <f t="shared" ref="H27" si="7">SUM(H6:H14)+SUM(H17:H20)+SUM(H23:H25)</f>
        <v>67454</v>
      </c>
      <c r="I27" s="11">
        <f>SUM(I6:I14)+SUM(I17:I20)+SUM(I23:I25)</f>
        <v>102600</v>
      </c>
      <c r="J27" s="11">
        <f>SUM(J6:J14)+SUM(J17:J20)+SUM(J23:J25)</f>
        <v>-35146</v>
      </c>
    </row>
    <row r="28" spans="2:10" ht="15" x14ac:dyDescent="0.2">
      <c r="B28" s="4" t="s">
        <v>25</v>
      </c>
      <c r="C28" s="5">
        <v>0</v>
      </c>
      <c r="D28" s="5">
        <v>0</v>
      </c>
      <c r="E28" s="5">
        <f t="shared" si="4"/>
        <v>0</v>
      </c>
      <c r="H28" s="44"/>
      <c r="I28" s="44"/>
      <c r="J28" s="44"/>
    </row>
    <row r="29" spans="2:10" ht="15" x14ac:dyDescent="0.2">
      <c r="B29" s="8"/>
      <c r="C29" s="9">
        <f t="shared" ref="C29" si="8">SUM(C21:C28)</f>
        <v>11654.28</v>
      </c>
      <c r="D29" s="9">
        <f>SUM(D21:D28)</f>
        <v>16800</v>
      </c>
      <c r="E29" s="9">
        <f>SUM(E21:E28)</f>
        <v>-5145.72</v>
      </c>
      <c r="H29" s="44"/>
      <c r="I29" s="44"/>
      <c r="J29" s="44"/>
    </row>
    <row r="30" spans="2:10" ht="15" x14ac:dyDescent="0.2">
      <c r="B30" s="3" t="s">
        <v>26</v>
      </c>
      <c r="C30" s="37"/>
      <c r="D30" s="37"/>
      <c r="E30" s="37"/>
      <c r="G30" s="22" t="s">
        <v>157</v>
      </c>
      <c r="H30" s="44"/>
      <c r="I30" s="44"/>
      <c r="J30" s="44"/>
    </row>
    <row r="31" spans="2:10" ht="15" x14ac:dyDescent="0.2">
      <c r="B31" s="6" t="s">
        <v>27</v>
      </c>
      <c r="C31" s="7">
        <v>0</v>
      </c>
      <c r="D31" s="7">
        <v>0</v>
      </c>
      <c r="E31" s="7">
        <f>C31-D31</f>
        <v>0</v>
      </c>
      <c r="G31" s="46" t="s">
        <v>158</v>
      </c>
      <c r="H31" s="44"/>
      <c r="I31" s="44"/>
      <c r="J31" s="44"/>
    </row>
    <row r="32" spans="2:10" ht="15" x14ac:dyDescent="0.2">
      <c r="B32" s="8"/>
      <c r="C32" s="9">
        <f t="shared" ref="C32" si="9">SUM(C31:C31)</f>
        <v>0</v>
      </c>
      <c r="D32" s="9">
        <f>SUM(D31:D31)</f>
        <v>0</v>
      </c>
      <c r="E32" s="9">
        <f>SUM(E31:E31)</f>
        <v>0</v>
      </c>
      <c r="H32" s="44"/>
      <c r="I32" s="44"/>
      <c r="J32" s="44"/>
    </row>
    <row r="33" spans="2:10" ht="15" x14ac:dyDescent="0.2">
      <c r="B33" s="3" t="s">
        <v>28</v>
      </c>
      <c r="C33" s="37"/>
      <c r="D33" s="37"/>
      <c r="E33" s="37"/>
      <c r="H33" s="44"/>
      <c r="I33" s="44"/>
      <c r="J33" s="44"/>
    </row>
    <row r="34" spans="2:10" ht="15" x14ac:dyDescent="0.2">
      <c r="B34" s="4" t="s">
        <v>29</v>
      </c>
      <c r="C34" s="5">
        <v>0</v>
      </c>
      <c r="D34" s="5">
        <v>0</v>
      </c>
      <c r="E34" s="5">
        <f>C34-D34</f>
        <v>0</v>
      </c>
      <c r="H34" s="44"/>
      <c r="I34" s="44"/>
      <c r="J34" s="44"/>
    </row>
    <row r="35" spans="2:10" ht="15" x14ac:dyDescent="0.2">
      <c r="B35" s="6" t="s">
        <v>30</v>
      </c>
      <c r="C35" s="7">
        <v>0</v>
      </c>
      <c r="D35" s="7">
        <v>0</v>
      </c>
      <c r="E35" s="7">
        <f>C35-D35</f>
        <v>0</v>
      </c>
      <c r="H35" s="44"/>
      <c r="I35" s="44"/>
      <c r="J35" s="44"/>
    </row>
    <row r="36" spans="2:10" ht="15" x14ac:dyDescent="0.2">
      <c r="B36" s="4" t="s">
        <v>31</v>
      </c>
      <c r="C36" s="5">
        <v>-92.32</v>
      </c>
      <c r="D36" s="5">
        <v>0</v>
      </c>
      <c r="E36" s="5">
        <f>C36-D36</f>
        <v>-92.32</v>
      </c>
      <c r="H36" s="44"/>
      <c r="I36" s="44"/>
      <c r="J36" s="44"/>
    </row>
    <row r="37" spans="2:10" ht="15" x14ac:dyDescent="0.2">
      <c r="B37" s="8"/>
      <c r="C37" s="9">
        <f t="shared" ref="C37" si="10">SUM(C34:C36)</f>
        <v>-92.32</v>
      </c>
      <c r="D37" s="9">
        <f>SUM(D34:D36)</f>
        <v>0</v>
      </c>
      <c r="E37" s="9">
        <f>SUM(E34:E36)</f>
        <v>-92.32</v>
      </c>
      <c r="H37" s="44"/>
      <c r="I37" s="44"/>
      <c r="J37" s="44"/>
    </row>
    <row r="38" spans="2:10" ht="15" x14ac:dyDescent="0.2">
      <c r="B38" s="3" t="s">
        <v>32</v>
      </c>
      <c r="C38" s="37"/>
      <c r="D38" s="37"/>
      <c r="E38" s="37"/>
      <c r="H38" s="44"/>
      <c r="I38" s="44"/>
      <c r="J38" s="44"/>
    </row>
    <row r="39" spans="2:10" ht="15" x14ac:dyDescent="0.2">
      <c r="B39" s="6" t="s">
        <v>33</v>
      </c>
      <c r="C39" s="7">
        <v>10677.98</v>
      </c>
      <c r="D39" s="7">
        <v>0</v>
      </c>
      <c r="E39" s="7">
        <f>C39-D39</f>
        <v>10677.98</v>
      </c>
      <c r="H39" s="44"/>
      <c r="I39" s="44"/>
      <c r="J39" s="44"/>
    </row>
    <row r="40" spans="2:10" ht="15" x14ac:dyDescent="0.2">
      <c r="B40" s="4" t="s">
        <v>34</v>
      </c>
      <c r="C40" s="5">
        <v>-503.95</v>
      </c>
      <c r="D40" s="5">
        <v>0</v>
      </c>
      <c r="E40" s="5">
        <f>C40-D40</f>
        <v>-503.95</v>
      </c>
      <c r="H40" s="44"/>
      <c r="I40" s="44"/>
      <c r="J40" s="44"/>
    </row>
    <row r="41" spans="2:10" ht="15" x14ac:dyDescent="0.2">
      <c r="B41" s="6" t="s">
        <v>35</v>
      </c>
      <c r="C41" s="7">
        <v>0</v>
      </c>
      <c r="D41" s="7">
        <v>0</v>
      </c>
      <c r="E41" s="7">
        <f>C41-D41</f>
        <v>0</v>
      </c>
      <c r="H41" s="44"/>
      <c r="I41" s="44"/>
      <c r="J41" s="44"/>
    </row>
    <row r="42" spans="2:10" ht="15" x14ac:dyDescent="0.2">
      <c r="B42" s="8"/>
      <c r="C42" s="9">
        <f t="shared" ref="C42" si="11">SUM(C39:C41)</f>
        <v>10174.029999999999</v>
      </c>
      <c r="D42" s="9">
        <f>SUM(D39:D41)</f>
        <v>0</v>
      </c>
      <c r="E42" s="9">
        <f>SUM(E39:E41)</f>
        <v>10174.029999999999</v>
      </c>
      <c r="H42" s="44"/>
      <c r="I42" s="44"/>
      <c r="J42" s="44"/>
    </row>
    <row r="43" spans="2:10" ht="15" x14ac:dyDescent="0.2">
      <c r="B43" s="3" t="s">
        <v>36</v>
      </c>
      <c r="C43" s="37"/>
      <c r="D43" s="37"/>
      <c r="E43" s="37"/>
      <c r="H43" s="44"/>
      <c r="I43" s="44"/>
      <c r="J43" s="44"/>
    </row>
    <row r="44" spans="2:10" ht="15" x14ac:dyDescent="0.2">
      <c r="B44" s="4" t="s">
        <v>37</v>
      </c>
      <c r="C44" s="5">
        <v>0</v>
      </c>
      <c r="D44" s="5">
        <v>0</v>
      </c>
      <c r="E44" s="5">
        <f>C44-D44</f>
        <v>0</v>
      </c>
      <c r="H44" s="44"/>
      <c r="I44" s="44"/>
      <c r="J44" s="44"/>
    </row>
    <row r="45" spans="2:10" ht="15" x14ac:dyDescent="0.2">
      <c r="B45" s="8"/>
      <c r="C45" s="9">
        <f t="shared" ref="C45" si="12">SUM(C44:C44)</f>
        <v>0</v>
      </c>
      <c r="D45" s="9">
        <f>SUM(D44:D44)</f>
        <v>0</v>
      </c>
      <c r="E45" s="9">
        <f>SUM(E44:E44)</f>
        <v>0</v>
      </c>
      <c r="H45" s="44"/>
      <c r="I45" s="44"/>
      <c r="J45" s="44"/>
    </row>
    <row r="46" spans="2:10" ht="15" x14ac:dyDescent="0.2">
      <c r="B46" s="10" t="s">
        <v>38</v>
      </c>
      <c r="C46" s="11">
        <f t="shared" ref="C46" si="13">SUM(C6:C18)+SUM(C21:C28)+SUM(C31:C31)+SUM(C34:C36)+SUM(C39:C41)+SUM(C44:C44)</f>
        <v>96139.26999999999</v>
      </c>
      <c r="D46" s="11">
        <f>SUM(D6:D18)+SUM(D21:D28)+SUM(D31:D31)+SUM(D34:D36)+SUM(D39:D41)+SUM(D44:D44)</f>
        <v>94100</v>
      </c>
      <c r="E46" s="11">
        <f>SUM(E6:E18)+SUM(E21:E28)+SUM(E31:E31)+SUM(E34:E36)+SUM(E39:E41)+SUM(E44:E44)</f>
        <v>2039.2699999999986</v>
      </c>
      <c r="H46" s="44"/>
      <c r="I46" s="44"/>
      <c r="J46" s="44"/>
    </row>
    <row r="47" spans="2:10" ht="15" x14ac:dyDescent="0.2">
      <c r="B47" s="11" t="str">
        <f>IF(COUNT(C47:D47)=0,"","Gewinn")</f>
        <v>Gewinn</v>
      </c>
      <c r="C47" s="11"/>
      <c r="D47" s="11">
        <f>(I27)-(D46)</f>
        <v>8500</v>
      </c>
      <c r="E47" s="11"/>
      <c r="F47" s="10"/>
      <c r="G47" s="11" t="str">
        <f>IF(COUNT(H47:I47)=0,"","Verlust")</f>
        <v>Verlust</v>
      </c>
      <c r="H47" s="11">
        <f>(H27)-(C46)</f>
        <v>-28685.26999999999</v>
      </c>
      <c r="I47" s="11"/>
      <c r="J47" s="11"/>
    </row>
  </sheetData>
  <mergeCells count="1">
    <mergeCell ref="B2:J2"/>
  </mergeCells>
  <pageMargins left="0.7" right="0.7" top="0.75" bottom="0.75" header="0.3" footer="0.3"/>
  <pageSetup paperSize="9" scale="60" orientation="landscape"/>
  <headerFooter>
    <oddFooter>&amp;L &amp;F&amp;C exportiert am 08.04.2024 - gedruckt am &amp;D (&amp;T)&amp;R Seite &amp;P / &amp;N</oddFooter>
    <evenFooter>&amp;L &amp;F&amp;C exportiert am 08.04.2024 - gedruckt am &amp;D (&amp;T)&amp;R Seite &amp;P / &amp;N</even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R39"/>
  <sheetViews>
    <sheetView showGridLines="0" workbookViewId="0">
      <selection activeCell="F36" sqref="F36"/>
    </sheetView>
  </sheetViews>
  <sheetFormatPr baseColWidth="10" defaultColWidth="8.83203125" defaultRowHeight="16" customHeight="1" x14ac:dyDescent="0.2"/>
  <cols>
    <col min="1" max="1" width="2" customWidth="1"/>
    <col min="2" max="2" width="60" customWidth="1"/>
    <col min="3" max="3" width="11" bestFit="1" customWidth="1"/>
    <col min="4" max="4" width="2" customWidth="1"/>
    <col min="5" max="5" width="57" bestFit="1" customWidth="1"/>
    <col min="6" max="6" width="11" bestFit="1" customWidth="1"/>
    <col min="26" max="26" width="9.1640625" bestFit="1"/>
  </cols>
  <sheetData>
    <row r="2" spans="2:6" ht="24" customHeight="1" x14ac:dyDescent="0.25">
      <c r="B2" s="47" t="s">
        <v>117</v>
      </c>
      <c r="C2" s="47"/>
      <c r="D2" s="47"/>
      <c r="E2" s="47"/>
      <c r="F2" s="47"/>
    </row>
    <row r="4" spans="2:6" ht="17" x14ac:dyDescent="0.2">
      <c r="B4" s="1" t="s">
        <v>61</v>
      </c>
      <c r="C4" s="2"/>
      <c r="E4" s="1" t="s">
        <v>88</v>
      </c>
      <c r="F4" s="2"/>
    </row>
    <row r="5" spans="2:6" ht="15" x14ac:dyDescent="0.2">
      <c r="B5" s="3" t="s">
        <v>62</v>
      </c>
      <c r="C5" s="3"/>
      <c r="E5" s="12" t="s">
        <v>89</v>
      </c>
      <c r="F5" s="12"/>
    </row>
    <row r="6" spans="2:6" ht="15" x14ac:dyDescent="0.2">
      <c r="B6" s="4" t="s">
        <v>63</v>
      </c>
      <c r="C6" s="5">
        <v>18139.47</v>
      </c>
      <c r="E6" s="4" t="s">
        <v>90</v>
      </c>
      <c r="F6" s="5">
        <v>0</v>
      </c>
    </row>
    <row r="7" spans="2:6" ht="15" x14ac:dyDescent="0.2">
      <c r="B7" s="6" t="s">
        <v>64</v>
      </c>
      <c r="C7" s="7">
        <v>32737.93</v>
      </c>
      <c r="E7" s="13" t="s">
        <v>91</v>
      </c>
      <c r="F7" s="14">
        <v>0</v>
      </c>
    </row>
    <row r="8" spans="2:6" ht="15" x14ac:dyDescent="0.2">
      <c r="B8" s="4" t="s">
        <v>65</v>
      </c>
      <c r="C8" s="5">
        <v>0</v>
      </c>
      <c r="E8" s="15"/>
      <c r="F8" s="16">
        <f>SUM(F6:F7)</f>
        <v>0</v>
      </c>
    </row>
    <row r="9" spans="2:6" ht="15" x14ac:dyDescent="0.2">
      <c r="B9" s="6" t="s">
        <v>66</v>
      </c>
      <c r="C9" s="7">
        <v>0</v>
      </c>
      <c r="E9" s="12" t="s">
        <v>92</v>
      </c>
      <c r="F9" s="12"/>
    </row>
    <row r="10" spans="2:6" ht="15" x14ac:dyDescent="0.2">
      <c r="B10" s="4" t="s">
        <v>67</v>
      </c>
      <c r="C10" s="5">
        <v>0</v>
      </c>
      <c r="E10" s="4" t="s">
        <v>93</v>
      </c>
      <c r="F10" s="5">
        <v>0</v>
      </c>
    </row>
    <row r="11" spans="2:6" ht="15" x14ac:dyDescent="0.2">
      <c r="B11" s="8"/>
      <c r="C11" s="9">
        <f>SUM(C6:C10)</f>
        <v>50877.4</v>
      </c>
      <c r="E11" s="13" t="s">
        <v>94</v>
      </c>
      <c r="F11" s="14">
        <v>0</v>
      </c>
    </row>
    <row r="12" spans="2:6" ht="15" x14ac:dyDescent="0.2">
      <c r="B12" s="3" t="s">
        <v>68</v>
      </c>
      <c r="C12" s="3"/>
      <c r="E12" s="4" t="s">
        <v>95</v>
      </c>
      <c r="F12" s="5">
        <v>0</v>
      </c>
    </row>
    <row r="13" spans="2:6" ht="15" x14ac:dyDescent="0.2">
      <c r="B13" s="6" t="s">
        <v>69</v>
      </c>
      <c r="C13" s="7">
        <v>0</v>
      </c>
      <c r="E13" s="13" t="s">
        <v>96</v>
      </c>
      <c r="F13" s="14">
        <v>0</v>
      </c>
    </row>
    <row r="14" spans="2:6" ht="15" x14ac:dyDescent="0.2">
      <c r="B14" s="4" t="s">
        <v>70</v>
      </c>
      <c r="C14" s="5">
        <v>0</v>
      </c>
      <c r="E14" s="4" t="s">
        <v>97</v>
      </c>
      <c r="F14" s="5">
        <v>0</v>
      </c>
    </row>
    <row r="15" spans="2:6" ht="15" x14ac:dyDescent="0.2">
      <c r="B15" s="6" t="s">
        <v>71</v>
      </c>
      <c r="C15" s="7">
        <v>3300</v>
      </c>
      <c r="E15" s="13" t="s">
        <v>98</v>
      </c>
      <c r="F15" s="14">
        <v>0</v>
      </c>
    </row>
    <row r="16" spans="2:6" ht="15" x14ac:dyDescent="0.2">
      <c r="B16" s="4" t="s">
        <v>72</v>
      </c>
      <c r="C16" s="5">
        <v>3100</v>
      </c>
      <c r="E16" s="15"/>
      <c r="F16" s="16">
        <f>SUM(F10:F15)</f>
        <v>0</v>
      </c>
    </row>
    <row r="17" spans="2:6" ht="15" x14ac:dyDescent="0.2">
      <c r="B17" s="6" t="s">
        <v>73</v>
      </c>
      <c r="C17" s="7">
        <v>0</v>
      </c>
      <c r="E17" s="12" t="s">
        <v>100</v>
      </c>
      <c r="F17" s="12"/>
    </row>
    <row r="18" spans="2:6" ht="15" x14ac:dyDescent="0.2">
      <c r="B18" s="4" t="s">
        <v>74</v>
      </c>
      <c r="C18" s="5">
        <v>-3100</v>
      </c>
      <c r="E18" s="4" t="s">
        <v>101</v>
      </c>
      <c r="F18" s="5">
        <v>0</v>
      </c>
    </row>
    <row r="19" spans="2:6" ht="15" x14ac:dyDescent="0.2">
      <c r="B19" s="6" t="s">
        <v>75</v>
      </c>
      <c r="C19" s="7">
        <v>0</v>
      </c>
      <c r="E19" s="13" t="s">
        <v>102</v>
      </c>
      <c r="F19" s="14">
        <v>0</v>
      </c>
    </row>
    <row r="20" spans="2:6" ht="15" x14ac:dyDescent="0.2">
      <c r="B20" s="4" t="s">
        <v>76</v>
      </c>
      <c r="C20" s="5">
        <v>0</v>
      </c>
      <c r="E20" s="15"/>
      <c r="F20" s="16">
        <f>SUM(F18:F19)</f>
        <v>0</v>
      </c>
    </row>
    <row r="21" spans="2:6" ht="15" x14ac:dyDescent="0.2">
      <c r="B21" s="6" t="s">
        <v>77</v>
      </c>
      <c r="C21" s="7">
        <v>0</v>
      </c>
      <c r="E21" s="12" t="s">
        <v>103</v>
      </c>
      <c r="F21" s="12"/>
    </row>
    <row r="22" spans="2:6" ht="15" x14ac:dyDescent="0.2">
      <c r="B22" s="8"/>
      <c r="C22" s="9">
        <f>SUM(C13:C21)</f>
        <v>3300</v>
      </c>
      <c r="E22" s="4" t="s">
        <v>104</v>
      </c>
      <c r="F22" s="5">
        <v>0</v>
      </c>
    </row>
    <row r="23" spans="2:6" ht="15" x14ac:dyDescent="0.2">
      <c r="B23" s="3" t="s">
        <v>78</v>
      </c>
      <c r="C23" s="3"/>
      <c r="E23" s="15"/>
      <c r="F23" s="16">
        <f>SUM(F22:F22)</f>
        <v>0</v>
      </c>
    </row>
    <row r="24" spans="2:6" ht="15" x14ac:dyDescent="0.2">
      <c r="B24" s="4" t="s">
        <v>79</v>
      </c>
      <c r="C24" s="5">
        <v>0</v>
      </c>
      <c r="E24" s="12" t="s">
        <v>105</v>
      </c>
      <c r="F24" s="12"/>
    </row>
    <row r="25" spans="2:6" ht="15" x14ac:dyDescent="0.2">
      <c r="B25" s="6" t="s">
        <v>80</v>
      </c>
      <c r="C25" s="7">
        <v>0</v>
      </c>
      <c r="E25" s="13" t="s">
        <v>106</v>
      </c>
      <c r="F25" s="14">
        <v>5000</v>
      </c>
    </row>
    <row r="26" spans="2:6" ht="15" x14ac:dyDescent="0.2">
      <c r="B26" s="4" t="s">
        <v>81</v>
      </c>
      <c r="C26" s="5">
        <v>0</v>
      </c>
      <c r="E26" s="15"/>
      <c r="F26" s="16">
        <f>SUM(F25:F25)</f>
        <v>5000</v>
      </c>
    </row>
    <row r="27" spans="2:6" ht="15" x14ac:dyDescent="0.2">
      <c r="B27" s="8"/>
      <c r="C27" s="9">
        <f>SUM(C24:C26)</f>
        <v>0</v>
      </c>
      <c r="E27" s="12" t="s">
        <v>107</v>
      </c>
      <c r="F27" s="12"/>
    </row>
    <row r="28" spans="2:6" ht="15" x14ac:dyDescent="0.2">
      <c r="B28" s="3" t="s">
        <v>82</v>
      </c>
      <c r="C28" s="3"/>
      <c r="E28" s="4" t="s">
        <v>108</v>
      </c>
      <c r="F28" s="5">
        <v>49177.4</v>
      </c>
    </row>
    <row r="29" spans="2:6" ht="15" x14ac:dyDescent="0.2">
      <c r="B29" s="6" t="s">
        <v>83</v>
      </c>
      <c r="C29" s="7">
        <v>0</v>
      </c>
      <c r="E29" s="13" t="s">
        <v>109</v>
      </c>
      <c r="F29" s="14">
        <v>0</v>
      </c>
    </row>
    <row r="30" spans="2:6" ht="15" x14ac:dyDescent="0.2">
      <c r="B30" s="4" t="s">
        <v>84</v>
      </c>
      <c r="C30" s="5">
        <v>0</v>
      </c>
      <c r="E30" s="4" t="s">
        <v>110</v>
      </c>
      <c r="F30" s="5">
        <v>0</v>
      </c>
    </row>
    <row r="31" spans="2:6" ht="15" x14ac:dyDescent="0.2">
      <c r="B31" s="8"/>
      <c r="C31" s="9">
        <f>SUM(C29:C30)</f>
        <v>0</v>
      </c>
      <c r="E31" s="13" t="s">
        <v>111</v>
      </c>
      <c r="F31" s="14">
        <v>0</v>
      </c>
    </row>
    <row r="32" spans="2:6" ht="15" x14ac:dyDescent="0.2">
      <c r="B32" s="3" t="s">
        <v>85</v>
      </c>
      <c r="C32" s="3"/>
      <c r="E32" s="4" t="s">
        <v>112</v>
      </c>
      <c r="F32" s="5">
        <v>0</v>
      </c>
    </row>
    <row r="33" spans="2:18" ht="15" x14ac:dyDescent="0.2">
      <c r="B33" s="6" t="s">
        <v>86</v>
      </c>
      <c r="C33" s="7">
        <v>0</v>
      </c>
      <c r="E33" s="15"/>
      <c r="F33" s="16">
        <f>SUM(F28:F32)</f>
        <v>49177.4</v>
      </c>
    </row>
    <row r="34" spans="2:18" ht="15" x14ac:dyDescent="0.2">
      <c r="B34" s="8"/>
      <c r="C34" s="9">
        <f>SUM(C33:C33)</f>
        <v>0</v>
      </c>
      <c r="E34" s="10" t="s">
        <v>113</v>
      </c>
      <c r="F34" s="11">
        <f>SUM(F6:F7)+SUM(F10:F15)+SUM(F18:F19)+SUM(F22:F22)+SUM(F25:F25)+SUM(F28:F32)</f>
        <v>54177.4</v>
      </c>
    </row>
    <row r="35" spans="2:18" ht="15" x14ac:dyDescent="0.2">
      <c r="B35" s="10" t="s">
        <v>87</v>
      </c>
      <c r="C35" s="11">
        <f>SUM(C6:C10)+SUM(C13:C21)+SUM(C24:C26)+SUM(C29:C30)+SUM(C33:C33)</f>
        <v>54177.4</v>
      </c>
    </row>
    <row r="36" spans="2:18" ht="15" x14ac:dyDescent="0.2">
      <c r="B36" s="17" t="str">
        <f>IF((C35-F34&lt;-0.001),"Fehlbetrag, bitte korrigieren","")</f>
        <v/>
      </c>
      <c r="C36" s="17" t="str">
        <f>IF((C35-F34&lt;-0.001),(F34)-(C35),"")</f>
        <v/>
      </c>
      <c r="D36" s="10"/>
      <c r="E36" s="17" t="str">
        <f>IF((C35-F34&gt;0.001),"Fehlbetrag, bitte korrigieren","")</f>
        <v/>
      </c>
      <c r="F36" s="17" t="str">
        <f>IF((C35-F34&gt;0.001),(C35)-(F34),"")</f>
        <v/>
      </c>
    </row>
    <row r="39" spans="2:18" ht="15" x14ac:dyDescent="0.2">
      <c r="B39" s="49" t="str">
        <f>IF((C35-F34&lt;-0.001),"Die Summe beider Seiten der Bilanz muss zu Beginn der Buchungsperiode gleich sein. Sonst ist der Gewinn falsch. Korrigiere die Eröffnungsbilanz in Kontenplan -&gt; Konten bearbeiten -&gt; Eröffnungsbilanz.","")</f>
        <v/>
      </c>
      <c r="C39" s="50"/>
      <c r="D39" s="50"/>
      <c r="E39" s="50"/>
      <c r="F39" s="50"/>
      <c r="G39" s="50"/>
      <c r="H39" s="50"/>
      <c r="I39" s="50"/>
      <c r="J39" s="50"/>
      <c r="K39" s="50"/>
      <c r="L39" s="50"/>
      <c r="M39" s="50"/>
      <c r="N39" s="50"/>
      <c r="O39" s="50"/>
      <c r="P39" s="50"/>
      <c r="Q39" s="50"/>
      <c r="R39" s="50"/>
    </row>
  </sheetData>
  <mergeCells count="2">
    <mergeCell ref="B2:F2"/>
    <mergeCell ref="B39:R39"/>
  </mergeCells>
  <pageMargins left="0.7" right="0.7" top="0.75" bottom="0.75" header="0.3" footer="0.3"/>
  <pageSetup paperSize="9" orientation="landscape"/>
  <headerFooter>
    <oddFooter>&amp;L &amp;F&amp;C exportiert am 08.04.2024 - gedruckt am &amp;D (&amp;T)&amp;R Seite &amp;P / &amp;N</oddFooter>
    <evenFooter>&amp;L &amp;F&amp;C exportiert am 08.04.2024 - gedruckt am &amp;D (&amp;T)&amp;R Seite &amp;P / &amp;N</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R47"/>
  <sheetViews>
    <sheetView showGridLines="0" workbookViewId="0">
      <selection activeCell="B63" sqref="B63"/>
    </sheetView>
  </sheetViews>
  <sheetFormatPr baseColWidth="10" defaultColWidth="8.83203125" defaultRowHeight="16" customHeight="1" x14ac:dyDescent="0.2"/>
  <cols>
    <col min="1" max="1" width="2" customWidth="1"/>
    <col min="2" max="2" width="60" customWidth="1"/>
    <col min="3" max="3" width="51" bestFit="1" customWidth="1"/>
    <col min="4" max="4" width="37" bestFit="1" customWidth="1"/>
    <col min="5" max="5" width="48" bestFit="1" customWidth="1"/>
    <col min="6" max="6" width="45" bestFit="1" customWidth="1"/>
    <col min="7" max="7" width="51" bestFit="1" customWidth="1"/>
    <col min="8" max="8" width="60" customWidth="1"/>
    <col min="9" max="9" width="58" bestFit="1" customWidth="1"/>
    <col min="10" max="10" width="2" customWidth="1"/>
    <col min="11" max="11" width="60" customWidth="1"/>
    <col min="12" max="12" width="51" bestFit="1" customWidth="1"/>
    <col min="13" max="13" width="37" bestFit="1" customWidth="1"/>
    <col min="14" max="14" width="48" bestFit="1" customWidth="1"/>
    <col min="15" max="15" width="45" bestFit="1" customWidth="1"/>
    <col min="16" max="16" width="51" bestFit="1" customWidth="1"/>
    <col min="17" max="17" width="60" customWidth="1"/>
    <col min="18" max="18" width="58" bestFit="1" customWidth="1"/>
    <col min="26" max="26" width="9.1640625" bestFit="1"/>
  </cols>
  <sheetData>
    <row r="2" spans="2:18" ht="24" customHeight="1" x14ac:dyDescent="0.25">
      <c r="B2" s="47" t="s">
        <v>125</v>
      </c>
      <c r="C2" s="47"/>
      <c r="D2" s="47"/>
      <c r="E2" s="47"/>
      <c r="F2" s="47"/>
      <c r="G2" s="47"/>
      <c r="H2" s="47"/>
      <c r="I2" s="47"/>
      <c r="J2" s="47"/>
      <c r="K2" s="47"/>
      <c r="L2" s="47"/>
      <c r="M2" s="47"/>
      <c r="N2" s="47"/>
      <c r="O2" s="47"/>
      <c r="P2" s="47"/>
      <c r="Q2" s="47"/>
      <c r="R2" s="47"/>
    </row>
    <row r="4" spans="2:18" ht="17" x14ac:dyDescent="0.2">
      <c r="B4" s="1" t="s">
        <v>0</v>
      </c>
      <c r="C4" s="2" t="s">
        <v>118</v>
      </c>
      <c r="D4" s="2" t="s">
        <v>119</v>
      </c>
      <c r="E4" s="2" t="s">
        <v>120</v>
      </c>
      <c r="F4" s="2" t="s">
        <v>121</v>
      </c>
      <c r="G4" s="2" t="s">
        <v>122</v>
      </c>
      <c r="H4" s="2" t="s">
        <v>123</v>
      </c>
      <c r="I4" s="2" t="s">
        <v>124</v>
      </c>
      <c r="K4" s="1" t="s">
        <v>39</v>
      </c>
      <c r="L4" s="2" t="s">
        <v>118</v>
      </c>
      <c r="M4" s="2" t="s">
        <v>119</v>
      </c>
      <c r="N4" s="2" t="s">
        <v>120</v>
      </c>
      <c r="O4" s="2" t="s">
        <v>121</v>
      </c>
      <c r="P4" s="2" t="s">
        <v>122</v>
      </c>
      <c r="Q4" s="2" t="s">
        <v>123</v>
      </c>
      <c r="R4" s="2" t="s">
        <v>124</v>
      </c>
    </row>
    <row r="5" spans="2:18" ht="15" x14ac:dyDescent="0.2">
      <c r="B5" s="3" t="s">
        <v>3</v>
      </c>
      <c r="C5" s="3"/>
      <c r="D5" s="3"/>
      <c r="E5" s="3"/>
      <c r="F5" s="3"/>
      <c r="G5" s="3"/>
      <c r="H5" s="3"/>
      <c r="I5" s="3"/>
      <c r="K5" s="12" t="s">
        <v>40</v>
      </c>
      <c r="L5" s="12"/>
      <c r="M5" s="12"/>
      <c r="N5" s="12"/>
      <c r="O5" s="12"/>
      <c r="P5" s="12"/>
      <c r="Q5" s="12"/>
      <c r="R5" s="12"/>
    </row>
    <row r="6" spans="2:18" ht="15" x14ac:dyDescent="0.2">
      <c r="B6" s="4" t="s">
        <v>4</v>
      </c>
      <c r="C6" s="5">
        <v>0</v>
      </c>
      <c r="D6" s="5">
        <v>0</v>
      </c>
      <c r="E6" s="5">
        <v>0</v>
      </c>
      <c r="F6" s="5">
        <v>0</v>
      </c>
      <c r="G6" s="5">
        <v>0</v>
      </c>
      <c r="H6" s="5">
        <v>0</v>
      </c>
      <c r="I6" s="5">
        <v>0</v>
      </c>
      <c r="K6" s="4" t="s">
        <v>41</v>
      </c>
      <c r="L6" s="5">
        <v>0</v>
      </c>
      <c r="M6" s="5">
        <v>0</v>
      </c>
      <c r="N6" s="5">
        <v>0</v>
      </c>
      <c r="O6" s="5">
        <v>0</v>
      </c>
      <c r="P6" s="5">
        <v>0</v>
      </c>
      <c r="Q6" s="5">
        <v>0</v>
      </c>
      <c r="R6" s="5">
        <v>0</v>
      </c>
    </row>
    <row r="7" spans="2:18" ht="15" x14ac:dyDescent="0.2">
      <c r="B7" s="6" t="s">
        <v>5</v>
      </c>
      <c r="C7" s="7">
        <v>20344</v>
      </c>
      <c r="D7" s="7">
        <v>0</v>
      </c>
      <c r="E7" s="7">
        <v>0</v>
      </c>
      <c r="F7" s="7">
        <v>0</v>
      </c>
      <c r="G7" s="7">
        <v>0</v>
      </c>
      <c r="H7" s="7">
        <v>0</v>
      </c>
      <c r="I7" s="7">
        <v>0</v>
      </c>
      <c r="K7" s="13" t="s">
        <v>42</v>
      </c>
      <c r="L7" s="14">
        <v>0</v>
      </c>
      <c r="M7" s="14">
        <v>0</v>
      </c>
      <c r="N7" s="14">
        <v>0</v>
      </c>
      <c r="O7" s="14">
        <v>0</v>
      </c>
      <c r="P7" s="14">
        <v>0</v>
      </c>
      <c r="Q7" s="14">
        <v>0</v>
      </c>
      <c r="R7" s="14">
        <v>0</v>
      </c>
    </row>
    <row r="8" spans="2:18" ht="15" x14ac:dyDescent="0.2">
      <c r="B8" s="4" t="s">
        <v>6</v>
      </c>
      <c r="C8" s="5">
        <v>0</v>
      </c>
      <c r="D8" s="5">
        <v>0</v>
      </c>
      <c r="E8" s="5">
        <v>0</v>
      </c>
      <c r="F8" s="5">
        <v>0</v>
      </c>
      <c r="G8" s="5">
        <v>0</v>
      </c>
      <c r="H8" s="5">
        <v>0</v>
      </c>
      <c r="I8" s="5">
        <v>0</v>
      </c>
      <c r="K8" s="4" t="s">
        <v>43</v>
      </c>
      <c r="L8" s="5">
        <v>0</v>
      </c>
      <c r="M8" s="5">
        <v>0</v>
      </c>
      <c r="N8" s="5">
        <v>0</v>
      </c>
      <c r="O8" s="5">
        <v>0</v>
      </c>
      <c r="P8" s="5">
        <v>0</v>
      </c>
      <c r="Q8" s="5">
        <v>0</v>
      </c>
      <c r="R8" s="5">
        <v>0</v>
      </c>
    </row>
    <row r="9" spans="2:18" ht="15" x14ac:dyDescent="0.2">
      <c r="B9" s="6" t="s">
        <v>7</v>
      </c>
      <c r="C9" s="7">
        <v>0</v>
      </c>
      <c r="D9" s="7">
        <v>0</v>
      </c>
      <c r="E9" s="7">
        <v>0</v>
      </c>
      <c r="F9" s="7">
        <v>0</v>
      </c>
      <c r="G9" s="7">
        <v>0</v>
      </c>
      <c r="H9" s="7">
        <v>0</v>
      </c>
      <c r="I9" s="7">
        <v>33448.21</v>
      </c>
      <c r="K9" s="13" t="s">
        <v>44</v>
      </c>
      <c r="L9" s="14">
        <v>0</v>
      </c>
      <c r="M9" s="14">
        <v>0</v>
      </c>
      <c r="N9" s="14">
        <v>0</v>
      </c>
      <c r="O9" s="14">
        <v>0</v>
      </c>
      <c r="P9" s="14">
        <v>0</v>
      </c>
      <c r="Q9" s="14">
        <v>0</v>
      </c>
      <c r="R9" s="14">
        <v>0</v>
      </c>
    </row>
    <row r="10" spans="2:18" ht="15" x14ac:dyDescent="0.2">
      <c r="B10" s="4" t="s">
        <v>8</v>
      </c>
      <c r="C10" s="5">
        <v>0</v>
      </c>
      <c r="D10" s="5">
        <v>0</v>
      </c>
      <c r="E10" s="5">
        <v>0</v>
      </c>
      <c r="F10" s="5">
        <v>0</v>
      </c>
      <c r="G10" s="5">
        <v>0</v>
      </c>
      <c r="H10" s="5">
        <v>0</v>
      </c>
      <c r="I10" s="5">
        <v>0</v>
      </c>
      <c r="K10" s="4" t="s">
        <v>45</v>
      </c>
      <c r="L10" s="5">
        <v>0</v>
      </c>
      <c r="M10" s="5">
        <v>0</v>
      </c>
      <c r="N10" s="5">
        <v>0</v>
      </c>
      <c r="O10" s="5">
        <v>0</v>
      </c>
      <c r="P10" s="5">
        <v>0</v>
      </c>
      <c r="Q10" s="5">
        <v>0</v>
      </c>
      <c r="R10" s="5">
        <v>0</v>
      </c>
    </row>
    <row r="11" spans="2:18" ht="15" x14ac:dyDescent="0.2">
      <c r="B11" s="6" t="s">
        <v>9</v>
      </c>
      <c r="C11" s="7">
        <v>0</v>
      </c>
      <c r="D11" s="7">
        <v>0</v>
      </c>
      <c r="E11" s="7">
        <v>0</v>
      </c>
      <c r="F11" s="7">
        <v>0</v>
      </c>
      <c r="G11" s="7">
        <v>0</v>
      </c>
      <c r="H11" s="7">
        <v>0</v>
      </c>
      <c r="I11" s="7">
        <v>0</v>
      </c>
      <c r="K11" s="13" t="s">
        <v>46</v>
      </c>
      <c r="L11" s="14">
        <v>0</v>
      </c>
      <c r="M11" s="14">
        <v>0</v>
      </c>
      <c r="N11" s="14">
        <v>0</v>
      </c>
      <c r="O11" s="14">
        <v>0</v>
      </c>
      <c r="P11" s="14">
        <v>0</v>
      </c>
      <c r="Q11" s="14">
        <v>0</v>
      </c>
      <c r="R11" s="14">
        <v>0</v>
      </c>
    </row>
    <row r="12" spans="2:18" ht="15" x14ac:dyDescent="0.2">
      <c r="B12" s="4" t="s">
        <v>10</v>
      </c>
      <c r="C12" s="5">
        <v>0</v>
      </c>
      <c r="D12" s="5">
        <v>0</v>
      </c>
      <c r="E12" s="5">
        <v>0</v>
      </c>
      <c r="F12" s="5">
        <v>0</v>
      </c>
      <c r="G12" s="5">
        <v>0</v>
      </c>
      <c r="H12" s="5">
        <v>0</v>
      </c>
      <c r="I12" s="5">
        <v>0</v>
      </c>
      <c r="K12" s="4" t="s">
        <v>47</v>
      </c>
      <c r="L12" s="5">
        <v>0</v>
      </c>
      <c r="M12" s="5">
        <v>0</v>
      </c>
      <c r="N12" s="5">
        <v>0</v>
      </c>
      <c r="O12" s="5">
        <v>0</v>
      </c>
      <c r="P12" s="5">
        <v>0</v>
      </c>
      <c r="Q12" s="5">
        <v>0</v>
      </c>
      <c r="R12" s="5">
        <v>0</v>
      </c>
    </row>
    <row r="13" spans="2:18" ht="15" x14ac:dyDescent="0.2">
      <c r="B13" s="6" t="s">
        <v>11</v>
      </c>
      <c r="C13" s="7">
        <v>0</v>
      </c>
      <c r="D13" s="7">
        <v>0</v>
      </c>
      <c r="E13" s="7">
        <v>6590.4</v>
      </c>
      <c r="F13" s="7">
        <v>0</v>
      </c>
      <c r="G13" s="7">
        <v>0</v>
      </c>
      <c r="H13" s="7">
        <v>0</v>
      </c>
      <c r="I13" s="7">
        <v>0</v>
      </c>
      <c r="K13" s="13" t="s">
        <v>48</v>
      </c>
      <c r="L13" s="14">
        <v>0</v>
      </c>
      <c r="M13" s="14">
        <v>0</v>
      </c>
      <c r="N13" s="14">
        <v>0</v>
      </c>
      <c r="O13" s="14">
        <v>0</v>
      </c>
      <c r="P13" s="14">
        <v>0</v>
      </c>
      <c r="Q13" s="14">
        <v>0</v>
      </c>
      <c r="R13" s="14">
        <v>0</v>
      </c>
    </row>
    <row r="14" spans="2:18" ht="15" x14ac:dyDescent="0.2">
      <c r="B14" s="4" t="s">
        <v>12</v>
      </c>
      <c r="C14" s="5">
        <v>0</v>
      </c>
      <c r="D14" s="5">
        <v>0</v>
      </c>
      <c r="E14" s="5">
        <v>0</v>
      </c>
      <c r="F14" s="5">
        <v>0</v>
      </c>
      <c r="G14" s="5">
        <v>0</v>
      </c>
      <c r="H14" s="5">
        <v>0</v>
      </c>
      <c r="I14" s="5">
        <v>0</v>
      </c>
      <c r="K14" s="4" t="s">
        <v>49</v>
      </c>
      <c r="L14" s="5">
        <v>0</v>
      </c>
      <c r="M14" s="5">
        <v>0</v>
      </c>
      <c r="N14" s="5">
        <v>0</v>
      </c>
      <c r="O14" s="5">
        <v>0</v>
      </c>
      <c r="P14" s="5">
        <v>0</v>
      </c>
      <c r="Q14" s="5">
        <v>0</v>
      </c>
      <c r="R14" s="5">
        <v>0</v>
      </c>
    </row>
    <row r="15" spans="2:18" ht="15" x14ac:dyDescent="0.2">
      <c r="B15" s="6" t="s">
        <v>13</v>
      </c>
      <c r="C15" s="7">
        <v>0</v>
      </c>
      <c r="D15" s="7">
        <v>0</v>
      </c>
      <c r="E15" s="7">
        <v>0</v>
      </c>
      <c r="F15" s="7">
        <v>0</v>
      </c>
      <c r="G15" s="7">
        <v>6388.13</v>
      </c>
      <c r="H15" s="7">
        <v>0</v>
      </c>
      <c r="I15" s="7">
        <v>0</v>
      </c>
      <c r="K15" s="15"/>
      <c r="L15" s="16">
        <f t="shared" ref="L15:R15" si="0">SUM(L6:L14)</f>
        <v>0</v>
      </c>
      <c r="M15" s="16">
        <f t="shared" si="0"/>
        <v>0</v>
      </c>
      <c r="N15" s="16">
        <f t="shared" si="0"/>
        <v>0</v>
      </c>
      <c r="O15" s="16">
        <f t="shared" si="0"/>
        <v>0</v>
      </c>
      <c r="P15" s="16">
        <f t="shared" si="0"/>
        <v>0</v>
      </c>
      <c r="Q15" s="16">
        <f t="shared" si="0"/>
        <v>0</v>
      </c>
      <c r="R15" s="16">
        <f t="shared" si="0"/>
        <v>0</v>
      </c>
    </row>
    <row r="16" spans="2:18" ht="15" x14ac:dyDescent="0.2">
      <c r="B16" s="4" t="s">
        <v>14</v>
      </c>
      <c r="C16" s="5">
        <v>0</v>
      </c>
      <c r="D16" s="5">
        <v>0</v>
      </c>
      <c r="E16" s="5">
        <v>0</v>
      </c>
      <c r="F16" s="5">
        <v>0</v>
      </c>
      <c r="G16" s="5">
        <v>0</v>
      </c>
      <c r="H16" s="5">
        <v>0</v>
      </c>
      <c r="I16" s="5">
        <v>0</v>
      </c>
      <c r="K16" s="12" t="s">
        <v>50</v>
      </c>
      <c r="L16" s="12"/>
      <c r="M16" s="12"/>
      <c r="N16" s="12"/>
      <c r="O16" s="12"/>
      <c r="P16" s="12"/>
      <c r="Q16" s="12"/>
      <c r="R16" s="12"/>
    </row>
    <row r="17" spans="2:18" ht="15" x14ac:dyDescent="0.2">
      <c r="B17" s="6" t="s">
        <v>15</v>
      </c>
      <c r="C17" s="7">
        <v>0</v>
      </c>
      <c r="D17" s="7">
        <v>0</v>
      </c>
      <c r="E17" s="7">
        <v>0</v>
      </c>
      <c r="F17" s="7">
        <v>263</v>
      </c>
      <c r="G17" s="7">
        <v>0</v>
      </c>
      <c r="H17" s="7">
        <v>0</v>
      </c>
      <c r="I17" s="7">
        <v>0</v>
      </c>
      <c r="K17" s="13" t="s">
        <v>51</v>
      </c>
      <c r="L17" s="14">
        <v>0</v>
      </c>
      <c r="M17" s="14">
        <v>0</v>
      </c>
      <c r="N17" s="14">
        <v>0</v>
      </c>
      <c r="O17" s="14">
        <v>0</v>
      </c>
      <c r="P17" s="14">
        <v>0</v>
      </c>
      <c r="Q17" s="14">
        <v>0</v>
      </c>
      <c r="R17" s="14">
        <v>0</v>
      </c>
    </row>
    <row r="18" spans="2:18" ht="15" x14ac:dyDescent="0.2">
      <c r="B18" s="4" t="s">
        <v>16</v>
      </c>
      <c r="C18" s="5">
        <v>0</v>
      </c>
      <c r="D18" s="5">
        <v>0</v>
      </c>
      <c r="E18" s="5">
        <v>0</v>
      </c>
      <c r="F18" s="5">
        <v>0</v>
      </c>
      <c r="G18" s="5">
        <v>0</v>
      </c>
      <c r="H18" s="5">
        <v>0</v>
      </c>
      <c r="I18" s="5">
        <v>0</v>
      </c>
      <c r="K18" s="4" t="s">
        <v>52</v>
      </c>
      <c r="L18" s="5">
        <v>0</v>
      </c>
      <c r="M18" s="5">
        <v>0</v>
      </c>
      <c r="N18" s="5">
        <v>0</v>
      </c>
      <c r="O18" s="5">
        <v>0</v>
      </c>
      <c r="P18" s="5">
        <v>0</v>
      </c>
      <c r="Q18" s="5">
        <v>0</v>
      </c>
      <c r="R18" s="5">
        <v>784</v>
      </c>
    </row>
    <row r="19" spans="2:18" ht="15" x14ac:dyDescent="0.2">
      <c r="B19" s="8"/>
      <c r="C19" s="9">
        <f t="shared" ref="C19:I19" si="1">SUM(C6:C18)</f>
        <v>20344</v>
      </c>
      <c r="D19" s="9">
        <f t="shared" si="1"/>
        <v>0</v>
      </c>
      <c r="E19" s="9">
        <f t="shared" si="1"/>
        <v>6590.4</v>
      </c>
      <c r="F19" s="9">
        <f t="shared" si="1"/>
        <v>263</v>
      </c>
      <c r="G19" s="9">
        <f t="shared" si="1"/>
        <v>6388.13</v>
      </c>
      <c r="H19" s="9">
        <f t="shared" si="1"/>
        <v>0</v>
      </c>
      <c r="I19" s="9">
        <f t="shared" si="1"/>
        <v>33448.21</v>
      </c>
      <c r="K19" s="13" t="s">
        <v>53</v>
      </c>
      <c r="L19" s="14">
        <v>0</v>
      </c>
      <c r="M19" s="14">
        <v>0</v>
      </c>
      <c r="N19" s="14">
        <v>0</v>
      </c>
      <c r="O19" s="14">
        <v>0</v>
      </c>
      <c r="P19" s="14">
        <v>0</v>
      </c>
      <c r="Q19" s="14">
        <v>364</v>
      </c>
      <c r="R19" s="14">
        <v>0</v>
      </c>
    </row>
    <row r="20" spans="2:18" ht="15" x14ac:dyDescent="0.2">
      <c r="B20" s="3" t="s">
        <v>17</v>
      </c>
      <c r="C20" s="3"/>
      <c r="D20" s="3"/>
      <c r="E20" s="3"/>
      <c r="F20" s="3"/>
      <c r="G20" s="3"/>
      <c r="H20" s="3"/>
      <c r="I20" s="3"/>
      <c r="K20" s="4" t="s">
        <v>54</v>
      </c>
      <c r="L20" s="5">
        <v>0</v>
      </c>
      <c r="M20" s="5">
        <v>0</v>
      </c>
      <c r="N20" s="5">
        <v>0</v>
      </c>
      <c r="O20" s="5">
        <v>0</v>
      </c>
      <c r="P20" s="5">
        <v>0</v>
      </c>
      <c r="Q20" s="5">
        <v>0</v>
      </c>
      <c r="R20" s="5">
        <v>0</v>
      </c>
    </row>
    <row r="21" spans="2:18" ht="15" x14ac:dyDescent="0.2">
      <c r="B21" s="6" t="s">
        <v>18</v>
      </c>
      <c r="C21" s="7">
        <v>0</v>
      </c>
      <c r="D21" s="7">
        <v>0</v>
      </c>
      <c r="E21" s="7">
        <v>0</v>
      </c>
      <c r="F21" s="7">
        <v>0</v>
      </c>
      <c r="G21" s="7">
        <v>0</v>
      </c>
      <c r="H21" s="7">
        <v>0</v>
      </c>
      <c r="I21" s="7">
        <v>0</v>
      </c>
      <c r="K21" s="15"/>
      <c r="L21" s="16">
        <f t="shared" ref="L21:R21" si="2">SUM(L17:L20)</f>
        <v>0</v>
      </c>
      <c r="M21" s="16">
        <f t="shared" si="2"/>
        <v>0</v>
      </c>
      <c r="N21" s="16">
        <f t="shared" si="2"/>
        <v>0</v>
      </c>
      <c r="O21" s="16">
        <f t="shared" si="2"/>
        <v>0</v>
      </c>
      <c r="P21" s="16">
        <f t="shared" si="2"/>
        <v>0</v>
      </c>
      <c r="Q21" s="16">
        <f t="shared" si="2"/>
        <v>364</v>
      </c>
      <c r="R21" s="16">
        <f t="shared" si="2"/>
        <v>784</v>
      </c>
    </row>
    <row r="22" spans="2:18" ht="15" x14ac:dyDescent="0.2">
      <c r="B22" s="4" t="s">
        <v>19</v>
      </c>
      <c r="C22" s="5">
        <v>0</v>
      </c>
      <c r="D22" s="5">
        <v>0</v>
      </c>
      <c r="E22" s="5">
        <v>0</v>
      </c>
      <c r="F22" s="5">
        <v>0</v>
      </c>
      <c r="G22" s="5">
        <v>0</v>
      </c>
      <c r="H22" s="5">
        <v>0</v>
      </c>
      <c r="I22" s="5">
        <v>0</v>
      </c>
      <c r="K22" s="12" t="s">
        <v>55</v>
      </c>
      <c r="L22" s="12"/>
      <c r="M22" s="12"/>
      <c r="N22" s="12"/>
      <c r="O22" s="12"/>
      <c r="P22" s="12"/>
      <c r="Q22" s="12"/>
      <c r="R22" s="12"/>
    </row>
    <row r="23" spans="2:18" ht="15" x14ac:dyDescent="0.2">
      <c r="B23" s="6" t="s">
        <v>20</v>
      </c>
      <c r="C23" s="7">
        <v>3000</v>
      </c>
      <c r="D23" s="7">
        <v>0</v>
      </c>
      <c r="E23" s="7">
        <v>0</v>
      </c>
      <c r="F23" s="7">
        <v>0</v>
      </c>
      <c r="G23" s="7">
        <v>0</v>
      </c>
      <c r="H23" s="7">
        <v>0</v>
      </c>
      <c r="I23" s="7">
        <v>0</v>
      </c>
      <c r="K23" s="13" t="s">
        <v>56</v>
      </c>
      <c r="L23" s="14">
        <v>0</v>
      </c>
      <c r="M23" s="14">
        <v>0</v>
      </c>
      <c r="N23" s="14">
        <v>0</v>
      </c>
      <c r="O23" s="14">
        <v>0</v>
      </c>
      <c r="P23" s="14">
        <v>0</v>
      </c>
      <c r="Q23" s="14">
        <v>0</v>
      </c>
      <c r="R23" s="14">
        <v>0</v>
      </c>
    </row>
    <row r="24" spans="2:18" ht="15" x14ac:dyDescent="0.2">
      <c r="B24" s="4" t="s">
        <v>21</v>
      </c>
      <c r="C24" s="5">
        <v>0</v>
      </c>
      <c r="D24" s="5">
        <v>0</v>
      </c>
      <c r="E24" s="5">
        <v>0</v>
      </c>
      <c r="F24" s="5">
        <v>0</v>
      </c>
      <c r="G24" s="5">
        <v>0</v>
      </c>
      <c r="H24" s="5">
        <v>0</v>
      </c>
      <c r="I24" s="5">
        <v>0</v>
      </c>
      <c r="K24" s="4" t="s">
        <v>57</v>
      </c>
      <c r="L24" s="5">
        <v>8000</v>
      </c>
      <c r="M24" s="5">
        <v>0</v>
      </c>
      <c r="N24" s="5">
        <v>0</v>
      </c>
      <c r="O24" s="5">
        <v>0</v>
      </c>
      <c r="P24" s="5">
        <v>4000</v>
      </c>
      <c r="Q24" s="5">
        <v>0</v>
      </c>
      <c r="R24" s="5">
        <v>0</v>
      </c>
    </row>
    <row r="25" spans="2:18" ht="15" x14ac:dyDescent="0.2">
      <c r="B25" s="6" t="s">
        <v>22</v>
      </c>
      <c r="C25" s="7">
        <v>0</v>
      </c>
      <c r="D25" s="7">
        <v>0</v>
      </c>
      <c r="E25" s="7">
        <v>0</v>
      </c>
      <c r="F25" s="7">
        <v>0</v>
      </c>
      <c r="G25" s="7">
        <v>0</v>
      </c>
      <c r="H25" s="7">
        <v>0</v>
      </c>
      <c r="I25" s="7">
        <v>0</v>
      </c>
      <c r="K25" s="13" t="s">
        <v>58</v>
      </c>
      <c r="L25" s="14">
        <v>0</v>
      </c>
      <c r="M25" s="14">
        <v>0</v>
      </c>
      <c r="N25" s="14">
        <v>0</v>
      </c>
      <c r="O25" s="14">
        <v>0</v>
      </c>
      <c r="P25" s="14">
        <v>0</v>
      </c>
      <c r="Q25" s="14">
        <v>0</v>
      </c>
      <c r="R25" s="14">
        <v>0</v>
      </c>
    </row>
    <row r="26" spans="2:18" ht="15" x14ac:dyDescent="0.2">
      <c r="B26" s="4" t="s">
        <v>23</v>
      </c>
      <c r="C26" s="5">
        <v>0</v>
      </c>
      <c r="D26" s="5">
        <v>0</v>
      </c>
      <c r="E26" s="5">
        <v>0</v>
      </c>
      <c r="F26" s="5">
        <v>0</v>
      </c>
      <c r="G26" s="5">
        <v>0</v>
      </c>
      <c r="H26" s="5">
        <v>0</v>
      </c>
      <c r="I26" s="5">
        <v>0</v>
      </c>
      <c r="K26" s="15"/>
      <c r="L26" s="16">
        <f t="shared" ref="L26:R26" si="3">SUM(L23:L25)</f>
        <v>8000</v>
      </c>
      <c r="M26" s="16">
        <f t="shared" si="3"/>
        <v>0</v>
      </c>
      <c r="N26" s="16">
        <f t="shared" si="3"/>
        <v>0</v>
      </c>
      <c r="O26" s="16">
        <f t="shared" si="3"/>
        <v>0</v>
      </c>
      <c r="P26" s="16">
        <f t="shared" si="3"/>
        <v>4000</v>
      </c>
      <c r="Q26" s="16">
        <f t="shared" si="3"/>
        <v>0</v>
      </c>
      <c r="R26" s="16">
        <f t="shared" si="3"/>
        <v>0</v>
      </c>
    </row>
    <row r="27" spans="2:18" ht="15" x14ac:dyDescent="0.2">
      <c r="B27" s="6" t="s">
        <v>24</v>
      </c>
      <c r="C27" s="7">
        <v>0</v>
      </c>
      <c r="D27" s="7">
        <v>0</v>
      </c>
      <c r="E27" s="7">
        <v>0</v>
      </c>
      <c r="F27" s="7">
        <v>0</v>
      </c>
      <c r="G27" s="7">
        <v>0</v>
      </c>
      <c r="H27" s="7">
        <v>0</v>
      </c>
      <c r="I27" s="7">
        <v>0</v>
      </c>
      <c r="K27" s="10" t="s">
        <v>59</v>
      </c>
      <c r="L27" s="11">
        <f t="shared" ref="L27:R27" si="4">SUM(L6:L14)+SUM(L17:L20)+SUM(L23:L25)</f>
        <v>8000</v>
      </c>
      <c r="M27" s="11">
        <f t="shared" si="4"/>
        <v>0</v>
      </c>
      <c r="N27" s="11">
        <f t="shared" si="4"/>
        <v>0</v>
      </c>
      <c r="O27" s="11">
        <f t="shared" si="4"/>
        <v>0</v>
      </c>
      <c r="P27" s="11">
        <f t="shared" si="4"/>
        <v>4000</v>
      </c>
      <c r="Q27" s="11">
        <f t="shared" si="4"/>
        <v>364</v>
      </c>
      <c r="R27" s="11">
        <f t="shared" si="4"/>
        <v>784</v>
      </c>
    </row>
    <row r="28" spans="2:18" ht="15" x14ac:dyDescent="0.2">
      <c r="B28" s="4" t="s">
        <v>25</v>
      </c>
      <c r="C28" s="5">
        <v>0</v>
      </c>
      <c r="D28" s="5">
        <v>0</v>
      </c>
      <c r="E28" s="5">
        <v>0</v>
      </c>
      <c r="F28" s="5">
        <v>0</v>
      </c>
      <c r="G28" s="5">
        <v>0</v>
      </c>
      <c r="H28" s="5">
        <v>0</v>
      </c>
      <c r="I28" s="5">
        <v>0</v>
      </c>
    </row>
    <row r="29" spans="2:18" ht="15" x14ac:dyDescent="0.2">
      <c r="B29" s="8"/>
      <c r="C29" s="9">
        <f t="shared" ref="C29:I29" si="5">SUM(C21:C28)</f>
        <v>3000</v>
      </c>
      <c r="D29" s="9">
        <f t="shared" si="5"/>
        <v>0</v>
      </c>
      <c r="E29" s="9">
        <f t="shared" si="5"/>
        <v>0</v>
      </c>
      <c r="F29" s="9">
        <f t="shared" si="5"/>
        <v>0</v>
      </c>
      <c r="G29" s="9">
        <f t="shared" si="5"/>
        <v>0</v>
      </c>
      <c r="H29" s="9">
        <f t="shared" si="5"/>
        <v>0</v>
      </c>
      <c r="I29" s="9">
        <f t="shared" si="5"/>
        <v>0</v>
      </c>
    </row>
    <row r="30" spans="2:18" ht="15" x14ac:dyDescent="0.2">
      <c r="B30" s="3" t="s">
        <v>26</v>
      </c>
      <c r="C30" s="3"/>
      <c r="D30" s="3"/>
      <c r="E30" s="3"/>
      <c r="F30" s="3"/>
      <c r="G30" s="3"/>
      <c r="H30" s="3"/>
      <c r="I30" s="3"/>
    </row>
    <row r="31" spans="2:18" ht="15" x14ac:dyDescent="0.2">
      <c r="B31" s="6" t="s">
        <v>27</v>
      </c>
      <c r="C31" s="7">
        <v>0</v>
      </c>
      <c r="D31" s="7">
        <v>0</v>
      </c>
      <c r="E31" s="7">
        <v>0</v>
      </c>
      <c r="F31" s="7">
        <v>0</v>
      </c>
      <c r="G31" s="7">
        <v>0</v>
      </c>
      <c r="H31" s="7">
        <v>0</v>
      </c>
      <c r="I31" s="7">
        <v>0</v>
      </c>
    </row>
    <row r="32" spans="2:18" ht="15" x14ac:dyDescent="0.2">
      <c r="B32" s="8"/>
      <c r="C32" s="9">
        <f t="shared" ref="C32:I32" si="6">SUM(C31:C31)</f>
        <v>0</v>
      </c>
      <c r="D32" s="9">
        <f t="shared" si="6"/>
        <v>0</v>
      </c>
      <c r="E32" s="9">
        <f t="shared" si="6"/>
        <v>0</v>
      </c>
      <c r="F32" s="9">
        <f t="shared" si="6"/>
        <v>0</v>
      </c>
      <c r="G32" s="9">
        <f t="shared" si="6"/>
        <v>0</v>
      </c>
      <c r="H32" s="9">
        <f t="shared" si="6"/>
        <v>0</v>
      </c>
      <c r="I32" s="9">
        <f t="shared" si="6"/>
        <v>0</v>
      </c>
    </row>
    <row r="33" spans="2:18" ht="15" x14ac:dyDescent="0.2">
      <c r="B33" s="3" t="s">
        <v>28</v>
      </c>
      <c r="C33" s="3"/>
      <c r="D33" s="3"/>
      <c r="E33" s="3"/>
      <c r="F33" s="3"/>
      <c r="G33" s="3"/>
      <c r="H33" s="3"/>
      <c r="I33" s="3"/>
    </row>
    <row r="34" spans="2:18" ht="15" x14ac:dyDescent="0.2">
      <c r="B34" s="4" t="s">
        <v>29</v>
      </c>
      <c r="C34" s="5">
        <v>0</v>
      </c>
      <c r="D34" s="5">
        <v>0</v>
      </c>
      <c r="E34" s="5">
        <v>0</v>
      </c>
      <c r="F34" s="5">
        <v>0</v>
      </c>
      <c r="G34" s="5">
        <v>0</v>
      </c>
      <c r="H34" s="5">
        <v>0</v>
      </c>
      <c r="I34" s="5">
        <v>0</v>
      </c>
    </row>
    <row r="35" spans="2:18" ht="15" x14ac:dyDescent="0.2">
      <c r="B35" s="6" t="s">
        <v>30</v>
      </c>
      <c r="C35" s="7">
        <v>0</v>
      </c>
      <c r="D35" s="7">
        <v>0</v>
      </c>
      <c r="E35" s="7">
        <v>0</v>
      </c>
      <c r="F35" s="7">
        <v>0</v>
      </c>
      <c r="G35" s="7">
        <v>0</v>
      </c>
      <c r="H35" s="7">
        <v>0</v>
      </c>
      <c r="I35" s="7">
        <v>0</v>
      </c>
    </row>
    <row r="36" spans="2:18" ht="15" x14ac:dyDescent="0.2">
      <c r="B36" s="4" t="s">
        <v>31</v>
      </c>
      <c r="C36" s="5">
        <v>0</v>
      </c>
      <c r="D36" s="5">
        <v>0</v>
      </c>
      <c r="E36" s="5">
        <v>0</v>
      </c>
      <c r="F36" s="5">
        <v>0</v>
      </c>
      <c r="G36" s="5">
        <v>0</v>
      </c>
      <c r="H36" s="5">
        <v>0</v>
      </c>
      <c r="I36" s="5">
        <v>0</v>
      </c>
    </row>
    <row r="37" spans="2:18" ht="15" x14ac:dyDescent="0.2">
      <c r="B37" s="8"/>
      <c r="C37" s="9">
        <f t="shared" ref="C37:I37" si="7">SUM(C34:C36)</f>
        <v>0</v>
      </c>
      <c r="D37" s="9">
        <f t="shared" si="7"/>
        <v>0</v>
      </c>
      <c r="E37" s="9">
        <f t="shared" si="7"/>
        <v>0</v>
      </c>
      <c r="F37" s="9">
        <f t="shared" si="7"/>
        <v>0</v>
      </c>
      <c r="G37" s="9">
        <f t="shared" si="7"/>
        <v>0</v>
      </c>
      <c r="H37" s="9">
        <f t="shared" si="7"/>
        <v>0</v>
      </c>
      <c r="I37" s="9">
        <f t="shared" si="7"/>
        <v>0</v>
      </c>
    </row>
    <row r="38" spans="2:18" ht="15" x14ac:dyDescent="0.2">
      <c r="B38" s="3" t="s">
        <v>32</v>
      </c>
      <c r="C38" s="3"/>
      <c r="D38" s="3"/>
      <c r="E38" s="3"/>
      <c r="F38" s="3"/>
      <c r="G38" s="3"/>
      <c r="H38" s="3"/>
      <c r="I38" s="3"/>
    </row>
    <row r="39" spans="2:18" ht="15" x14ac:dyDescent="0.2">
      <c r="B39" s="6" t="s">
        <v>33</v>
      </c>
      <c r="C39" s="7">
        <v>10677.98</v>
      </c>
      <c r="D39" s="7">
        <v>0</v>
      </c>
      <c r="E39" s="7">
        <v>0</v>
      </c>
      <c r="F39" s="7">
        <v>0</v>
      </c>
      <c r="G39" s="7">
        <v>0</v>
      </c>
      <c r="H39" s="7">
        <v>0</v>
      </c>
      <c r="I39" s="7">
        <v>0</v>
      </c>
    </row>
    <row r="40" spans="2:18" ht="15" x14ac:dyDescent="0.2">
      <c r="B40" s="4" t="s">
        <v>34</v>
      </c>
      <c r="C40" s="5">
        <v>-503.95</v>
      </c>
      <c r="D40" s="5">
        <v>0</v>
      </c>
      <c r="E40" s="5">
        <v>0</v>
      </c>
      <c r="F40" s="5">
        <v>0</v>
      </c>
      <c r="G40" s="5">
        <v>0</v>
      </c>
      <c r="H40" s="5">
        <v>0</v>
      </c>
      <c r="I40" s="5">
        <v>0</v>
      </c>
    </row>
    <row r="41" spans="2:18" ht="15" x14ac:dyDescent="0.2">
      <c r="B41" s="6" t="s">
        <v>35</v>
      </c>
      <c r="C41" s="7">
        <v>0</v>
      </c>
      <c r="D41" s="7">
        <v>0</v>
      </c>
      <c r="E41" s="7">
        <v>0</v>
      </c>
      <c r="F41" s="7">
        <v>0</v>
      </c>
      <c r="G41" s="7">
        <v>0</v>
      </c>
      <c r="H41" s="7">
        <v>0</v>
      </c>
      <c r="I41" s="7">
        <v>0</v>
      </c>
    </row>
    <row r="42" spans="2:18" ht="15" x14ac:dyDescent="0.2">
      <c r="B42" s="8"/>
      <c r="C42" s="9">
        <f t="shared" ref="C42:I42" si="8">SUM(C39:C41)</f>
        <v>10174.029999999999</v>
      </c>
      <c r="D42" s="9">
        <f t="shared" si="8"/>
        <v>0</v>
      </c>
      <c r="E42" s="9">
        <f t="shared" si="8"/>
        <v>0</v>
      </c>
      <c r="F42" s="9">
        <f t="shared" si="8"/>
        <v>0</v>
      </c>
      <c r="G42" s="9">
        <f t="shared" si="8"/>
        <v>0</v>
      </c>
      <c r="H42" s="9">
        <f t="shared" si="8"/>
        <v>0</v>
      </c>
      <c r="I42" s="9">
        <f t="shared" si="8"/>
        <v>0</v>
      </c>
    </row>
    <row r="43" spans="2:18" ht="15" x14ac:dyDescent="0.2">
      <c r="B43" s="3" t="s">
        <v>36</v>
      </c>
      <c r="C43" s="3"/>
      <c r="D43" s="3"/>
      <c r="E43" s="3"/>
      <c r="F43" s="3"/>
      <c r="G43" s="3"/>
      <c r="H43" s="3"/>
      <c r="I43" s="3"/>
    </row>
    <row r="44" spans="2:18" ht="15" x14ac:dyDescent="0.2">
      <c r="B44" s="4" t="s">
        <v>37</v>
      </c>
      <c r="C44" s="5">
        <v>0</v>
      </c>
      <c r="D44" s="5">
        <v>0</v>
      </c>
      <c r="E44" s="5">
        <v>0</v>
      </c>
      <c r="F44" s="5">
        <v>0</v>
      </c>
      <c r="G44" s="5">
        <v>0</v>
      </c>
      <c r="H44" s="5">
        <v>0</v>
      </c>
      <c r="I44" s="5">
        <v>0</v>
      </c>
    </row>
    <row r="45" spans="2:18" ht="15" x14ac:dyDescent="0.2">
      <c r="B45" s="8"/>
      <c r="C45" s="9">
        <f t="shared" ref="C45:I45" si="9">SUM(C44:C44)</f>
        <v>0</v>
      </c>
      <c r="D45" s="9">
        <f t="shared" si="9"/>
        <v>0</v>
      </c>
      <c r="E45" s="9">
        <f t="shared" si="9"/>
        <v>0</v>
      </c>
      <c r="F45" s="9">
        <f t="shared" si="9"/>
        <v>0</v>
      </c>
      <c r="G45" s="9">
        <f t="shared" si="9"/>
        <v>0</v>
      </c>
      <c r="H45" s="9">
        <f t="shared" si="9"/>
        <v>0</v>
      </c>
      <c r="I45" s="9">
        <f t="shared" si="9"/>
        <v>0</v>
      </c>
    </row>
    <row r="46" spans="2:18" ht="15" x14ac:dyDescent="0.2">
      <c r="B46" s="10" t="s">
        <v>38</v>
      </c>
      <c r="C46" s="11">
        <f t="shared" ref="C46:I46" si="10">SUM(C6:C18)+SUM(C21:C28)+SUM(C31:C31)+SUM(C34:C36)+SUM(C39:C41)+SUM(C44:C44)</f>
        <v>33518.03</v>
      </c>
      <c r="D46" s="11">
        <f t="shared" si="10"/>
        <v>0</v>
      </c>
      <c r="E46" s="11">
        <f t="shared" si="10"/>
        <v>6590.4</v>
      </c>
      <c r="F46" s="11">
        <f t="shared" si="10"/>
        <v>263</v>
      </c>
      <c r="G46" s="11">
        <f t="shared" si="10"/>
        <v>6388.13</v>
      </c>
      <c r="H46" s="11">
        <f t="shared" si="10"/>
        <v>0</v>
      </c>
      <c r="I46" s="11">
        <f t="shared" si="10"/>
        <v>33448.21</v>
      </c>
    </row>
    <row r="47" spans="2:18" ht="15" x14ac:dyDescent="0.2">
      <c r="B47" s="10" t="s">
        <v>126</v>
      </c>
      <c r="C47" s="11">
        <f t="shared" ref="C47:I47" si="11">(L27)-(C46)</f>
        <v>-25518.03</v>
      </c>
      <c r="D47" s="11">
        <f t="shared" si="11"/>
        <v>0</v>
      </c>
      <c r="E47" s="11">
        <f t="shared" si="11"/>
        <v>-6590.4</v>
      </c>
      <c r="F47" s="11">
        <f t="shared" si="11"/>
        <v>-263</v>
      </c>
      <c r="G47" s="11">
        <f t="shared" si="11"/>
        <v>-2388.13</v>
      </c>
      <c r="H47" s="11">
        <f t="shared" si="11"/>
        <v>364</v>
      </c>
      <c r="I47" s="11">
        <f t="shared" si="11"/>
        <v>-32664.21</v>
      </c>
      <c r="J47" s="10"/>
      <c r="K47" s="10" t="s">
        <v>126</v>
      </c>
      <c r="L47" s="11">
        <f t="shared" ref="L47:R47" si="12">(L27)-(C46)</f>
        <v>-25518.03</v>
      </c>
      <c r="M47" s="11">
        <f t="shared" si="12"/>
        <v>0</v>
      </c>
      <c r="N47" s="11">
        <f t="shared" si="12"/>
        <v>-6590.4</v>
      </c>
      <c r="O47" s="11">
        <f t="shared" si="12"/>
        <v>-263</v>
      </c>
      <c r="P47" s="11">
        <f t="shared" si="12"/>
        <v>-2388.13</v>
      </c>
      <c r="Q47" s="11">
        <f t="shared" si="12"/>
        <v>364</v>
      </c>
      <c r="R47" s="11">
        <f t="shared" si="12"/>
        <v>-32664.21</v>
      </c>
    </row>
  </sheetData>
  <mergeCells count="1">
    <mergeCell ref="B2:R2"/>
  </mergeCells>
  <pageMargins left="0.7" right="0.7" top="0.75" bottom="0.75" header="0.3" footer="0.3"/>
  <pageSetup paperSize="9" orientation="landscape"/>
  <headerFooter>
    <oddFooter>&amp;L &amp;F&amp;C exportiert am 08.04.2024 - gedruckt am &amp;D (&amp;T)&amp;R Seite &amp;P / &amp;N</oddFooter>
    <evenFooter>&amp;L &amp;F&amp;C exportiert am 08.04.2024 - gedruckt am &amp;D (&amp;T)&amp;R Seite &amp;P / &amp;N</even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7</vt:i4>
      </vt:variant>
    </vt:vector>
  </HeadingPairs>
  <TitlesOfParts>
    <vt:vector size="7" baseType="lpstr">
      <vt:lpstr>Erlöuterungen zum Abschluss</vt:lpstr>
      <vt:lpstr>Erfolgsrechnung 2023</vt:lpstr>
      <vt:lpstr>Bilanz 2023</vt:lpstr>
      <vt:lpstr>Budget 2023</vt:lpstr>
      <vt:lpstr>Budget 2024</vt:lpstr>
      <vt:lpstr>Eröffnungsbilanz</vt:lpstr>
      <vt:lpstr>Kostenstellen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André Oldani</cp:lastModifiedBy>
  <cp:lastPrinted>2024-04-17T13:54:22Z</cp:lastPrinted>
  <dcterms:created xsi:type="dcterms:W3CDTF">2024-04-08T12:33:01Z</dcterms:created>
  <dcterms:modified xsi:type="dcterms:W3CDTF">2024-04-17T13:55:51Z</dcterms:modified>
  <cp:category/>
</cp:coreProperties>
</file>